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E Sample\"/>
    </mc:Choice>
  </mc:AlternateContent>
  <bookViews>
    <workbookView xWindow="0" yWindow="0" windowWidth="19200" windowHeight="11595" activeTab="4"/>
  </bookViews>
  <sheets>
    <sheet name="5E" sheetId="8" r:id="rId1"/>
    <sheet name="6E" sheetId="7" r:id="rId2"/>
    <sheet name="7E" sheetId="6" r:id="rId3"/>
    <sheet name="8E" sheetId="5" r:id="rId4"/>
    <sheet name="5E - 6E - 7E - 8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<sst xmlns="http://schemas.openxmlformats.org/spreadsheetml/2006/main" count="74" uniqueCount="26">
  <si>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</si>
  <si>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</si>
  <si>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</si>
  <si>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</si>
  <si>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</si>
  <si>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</si>
  <si>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</si>
  <si>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</si>
  <si>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</si>
  <si>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</si>
  <si>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</si>
  <si>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</si>
  <si>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</si>
  <si>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</si>
  <si>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</si>
  <si>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</si>
  <si>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</si>
  <si>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</si>
  <si>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</si>
  <si>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</si>
  <si>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</si>
  <si>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</si>
  <si>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8E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</si>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</sst>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0.54950139260618214</c:v>
                </c:pt>
                <c:pt idx="1">
                  <c:v>0.49429211009404089</c:v>
                </c:pt>
                <c:pt idx="2">
                  <c:v>0.49291122599200327</c:v>
                </c:pt>
                <c:pt idx="3">
                  <c:v>0.49368700603500687</c:v>
                </c:pt>
                <c:pt idx="4">
                  <c:v>0.49760832485663103</c:v>
                </c:pt>
                <c:pt idx="5">
                  <c:v>0.48374566226076271</c:v>
                </c:pt>
                <c:pt idx="6">
                  <c:v>0.44543672479637175</c:v>
                </c:pt>
                <c:pt idx="7">
                  <c:v>0.61825763099577868</c:v>
                </c:pt>
                <c:pt idx="8">
                  <c:v>0.47167138901714672</c:v>
                </c:pt>
                <c:pt idx="9">
                  <c:v>0.43962231837524041</c:v>
                </c:pt>
                <c:pt idx="10">
                  <c:v>0.47598910825625013</c:v>
                </c:pt>
                <c:pt idx="11">
                  <c:v>0.3638112405126499</c:v>
                </c:pt>
                <c:pt idx="12">
                  <c:v>0.40953736966161552</c:v>
                </c:pt>
                <c:pt idx="13">
                  <c:v>0.60498404317999566</c:v>
                </c:pt>
                <c:pt idx="14">
                  <c:v>0.49458980022801713</c:v>
                </c:pt>
                <c:pt idx="15">
                  <c:v>0.44246209243951767</c:v>
                </c:pt>
                <c:pt idx="16">
                  <c:v>0.65732275359983672</c:v>
                </c:pt>
                <c:pt idx="17">
                  <c:v>0.58789320438617254</c:v>
                </c:pt>
                <c:pt idx="18">
                  <c:v>0.48172514324757604</c:v>
                </c:pt>
                <c:pt idx="19">
                  <c:v>0.56066092134342649</c:v>
                </c:pt>
                <c:pt idx="20">
                  <c:v>0.4091982937702896</c:v>
                </c:pt>
                <c:pt idx="21">
                  <c:v>0.54766711601824591</c:v>
                </c:pt>
                <c:pt idx="22">
                  <c:v>0.49476976887955465</c:v>
                </c:pt>
                <c:pt idx="23">
                  <c:v>0.45575199176750475</c:v>
                </c:pt>
                <c:pt idx="24">
                  <c:v>0.47746051366850889</c:v>
                </c:pt>
                <c:pt idx="25">
                  <c:v>0.47562702096756793</c:v>
                </c:pt>
                <c:pt idx="26">
                  <c:v>0.48728883599876804</c:v>
                </c:pt>
                <c:pt idx="27">
                  <c:v>0.45991377027155961</c:v>
                </c:pt>
                <c:pt idx="28">
                  <c:v>0.48677788156063101</c:v>
                </c:pt>
                <c:pt idx="29">
                  <c:v>0.4791660662870425</c:v>
                </c:pt>
                <c:pt idx="30">
                  <c:v>0.52297724115329369</c:v>
                </c:pt>
                <c:pt idx="31">
                  <c:v>0.53068510439211924</c:v>
                </c:pt>
                <c:pt idx="32">
                  <c:v>0.52361143659242559</c:v>
                </c:pt>
                <c:pt idx="33">
                  <c:v>0.45875544262398743</c:v>
                </c:pt>
                <c:pt idx="34">
                  <c:v>0.5444241918446493</c:v>
                </c:pt>
                <c:pt idx="35">
                  <c:v>0.51236036304064791</c:v>
                </c:pt>
                <c:pt idx="36">
                  <c:v>0.73490908501183094</c:v>
                </c:pt>
                <c:pt idx="37">
                  <c:v>0.63713461661999449</c:v>
                </c:pt>
                <c:pt idx="38">
                  <c:v>0.55647122121408976</c:v>
                </c:pt>
                <c:pt idx="39">
                  <c:v>0.5469771589708714</c:v>
                </c:pt>
                <c:pt idx="40">
                  <c:v>0.65876087385762083</c:v>
                </c:pt>
                <c:pt idx="41">
                  <c:v>0.63516048938270531</c:v>
                </c:pt>
                <c:pt idx="42">
                  <c:v>0.6227200004318767</c:v>
                </c:pt>
                <c:pt idx="43">
                  <c:v>0.66541827204857174</c:v>
                </c:pt>
                <c:pt idx="44">
                  <c:v>0.60903665532299911</c:v>
                </c:pt>
                <c:pt idx="45">
                  <c:v>0.59866946346248373</c:v>
                </c:pt>
                <c:pt idx="46">
                  <c:v>0.59658330619282907</c:v>
                </c:pt>
                <c:pt idx="47">
                  <c:v>0.62824179045792394</c:v>
                </c:pt>
                <c:pt idx="48">
                  <c:v>0.44771201728188015</c:v>
                </c:pt>
                <c:pt idx="49">
                  <c:v>0.5541496962463095</c:v>
                </c:pt>
                <c:pt idx="50">
                  <c:v>0.58065522735224939</c:v>
                </c:pt>
                <c:pt idx="51">
                  <c:v>0.55356506609808964</c:v>
                </c:pt>
                <c:pt idx="52">
                  <c:v>0.74668167738946523</c:v>
                </c:pt>
                <c:pt idx="53">
                  <c:v>0.55755688507172185</c:v>
                </c:pt>
                <c:pt idx="54">
                  <c:v>0.65839840027739494</c:v>
                </c:pt>
                <c:pt idx="55">
                  <c:v>0.68638501535107033</c:v>
                </c:pt>
                <c:pt idx="56">
                  <c:v>0.59797248335313324</c:v>
                </c:pt>
                <c:pt idx="57">
                  <c:v>0.53393054240680338</c:v>
                </c:pt>
                <c:pt idx="58">
                  <c:v>0.55980760166627108</c:v>
                </c:pt>
                <c:pt idx="59">
                  <c:v>0.55383306314036518</c:v>
                </c:pt>
                <c:pt idx="60">
                  <c:v>0.62306380487764312</c:v>
                </c:pt>
                <c:pt idx="61">
                  <c:v>0.52116797758316913</c:v>
                </c:pt>
                <c:pt idx="62">
                  <c:v>0.71556327871571734</c:v>
                </c:pt>
                <c:pt idx="63">
                  <c:v>0.7117533676316411</c:v>
                </c:pt>
                <c:pt idx="64">
                  <c:v>0.62780603413264491</c:v>
                </c:pt>
                <c:pt idx="65">
                  <c:v>0.72200618240253023</c:v>
                </c:pt>
                <c:pt idx="66">
                  <c:v>0.61403854022962756</c:v>
                </c:pt>
                <c:pt idx="67">
                  <c:v>0.60432993851157679</c:v>
                </c:pt>
                <c:pt idx="68">
                  <c:v>0.69037206320421729</c:v>
                </c:pt>
                <c:pt idx="69">
                  <c:v>0.68007310774528773</c:v>
                </c:pt>
                <c:pt idx="70">
                  <c:v>0.61308736685384158</c:v>
                </c:pt>
                <c:pt idx="71">
                  <c:v>0.60381671386454949</c:v>
                </c:pt>
                <c:pt idx="72">
                  <c:v>0.67419274874174062</c:v>
                </c:pt>
                <c:pt idx="73">
                  <c:v>0.59560105143520281</c:v>
                </c:pt>
                <c:pt idx="74">
                  <c:v>0.56309093139122979</c:v>
                </c:pt>
                <c:pt idx="75">
                  <c:v>0.5065629509338343</c:v>
                </c:pt>
                <c:pt idx="76">
                  <c:v>0.55458392032196191</c:v>
                </c:pt>
                <c:pt idx="77">
                  <c:v>0.55324212954734164</c:v>
                </c:pt>
                <c:pt idx="78">
                  <c:v>0.48943782789350054</c:v>
                </c:pt>
                <c:pt idx="79">
                  <c:v>0.50293068736515711</c:v>
                </c:pt>
                <c:pt idx="80">
                  <c:v>0.54604877103690086</c:v>
                </c:pt>
                <c:pt idx="81">
                  <c:v>0.48494437221476777</c:v>
                </c:pt>
                <c:pt idx="82">
                  <c:v>0.42203324792770336</c:v>
                </c:pt>
                <c:pt idx="83">
                  <c:v>0.49463851950969207</c:v>
                </c:pt>
                <c:pt idx="84">
                  <c:v>0.5070556635862552</c:v>
                </c:pt>
                <c:pt idx="85">
                  <c:v>0.46223691892945817</c:v>
                </c:pt>
                <c:pt idx="86">
                  <c:v>0.48679553901194889</c:v>
                </c:pt>
                <c:pt idx="87">
                  <c:v>0.52654999611620823</c:v>
                </c:pt>
                <c:pt idx="88">
                  <c:v>0.6303965817399696</c:v>
                </c:pt>
                <c:pt idx="89">
                  <c:v>0.64786650874654172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0.88024939655104018</c:v>
                </c:pt>
                <c:pt idx="1">
                  <c:v>0.8884014226981175</c:v>
                </c:pt>
                <c:pt idx="2">
                  <c:v>1.4168646016959496</c:v>
                </c:pt>
                <c:pt idx="3">
                  <c:v>1.5429637377634924</c:v>
                </c:pt>
                <c:pt idx="4">
                  <c:v>1.445265826491845</c:v>
                </c:pt>
                <c:pt idx="5">
                  <c:v>1.5003105946497857</c:v>
                </c:pt>
                <c:pt idx="6">
                  <c:v>1.1903984828162257</c:v>
                </c:pt>
                <c:pt idx="7">
                  <c:v>1.4440182350559772</c:v>
                </c:pt>
                <c:pt idx="8">
                  <c:v>1.2684157353113623</c:v>
                </c:pt>
                <c:pt idx="9">
                  <c:v>1.3256756691827414</c:v>
                </c:pt>
                <c:pt idx="10">
                  <c:v>1.2312853244472857</c:v>
                </c:pt>
                <c:pt idx="11">
                  <c:v>1.2327017823436075</c:v>
                </c:pt>
                <c:pt idx="12">
                  <c:v>1.4098448120890645</c:v>
                </c:pt>
                <c:pt idx="13">
                  <c:v>1.3705991305177145</c:v>
                </c:pt>
                <c:pt idx="14">
                  <c:v>1.2490738455904287</c:v>
                </c:pt>
                <c:pt idx="15">
                  <c:v>1.3183632081250116</c:v>
                </c:pt>
                <c:pt idx="16">
                  <c:v>1.40723680934141</c:v>
                </c:pt>
                <c:pt idx="17">
                  <c:v>1.5203252030164494</c:v>
                </c:pt>
                <c:pt idx="18">
                  <c:v>1.5749585005099909</c:v>
                </c:pt>
                <c:pt idx="19">
                  <c:v>1.2208033540801622</c:v>
                </c:pt>
                <c:pt idx="20">
                  <c:v>1.2784564197602237</c:v>
                </c:pt>
                <c:pt idx="21">
                  <c:v>1.0652759456741456</c:v>
                </c:pt>
                <c:pt idx="22">
                  <c:v>1.3168152413237288</c:v>
                </c:pt>
                <c:pt idx="23">
                  <c:v>1.2038773487136532</c:v>
                </c:pt>
                <c:pt idx="24">
                  <c:v>1.3165630005785447</c:v>
                </c:pt>
                <c:pt idx="25">
                  <c:v>1.4227982999837301</c:v>
                </c:pt>
                <c:pt idx="26">
                  <c:v>1.4746904442055297</c:v>
                </c:pt>
                <c:pt idx="27">
                  <c:v>1.2273928998185581</c:v>
                </c:pt>
                <c:pt idx="28">
                  <c:v>1.4727630768417643</c:v>
                </c:pt>
                <c:pt idx="29">
                  <c:v>1.3667486203216748</c:v>
                </c:pt>
                <c:pt idx="30">
                  <c:v>1.2900456141516388</c:v>
                </c:pt>
                <c:pt idx="31">
                  <c:v>1.3665581257199497</c:v>
                </c:pt>
                <c:pt idx="32">
                  <c:v>1.4359352004319361</c:v>
                </c:pt>
                <c:pt idx="33">
                  <c:v>0.95645053437158378</c:v>
                </c:pt>
                <c:pt idx="34">
                  <c:v>1.2405736419650153</c:v>
                </c:pt>
                <c:pt idx="35">
                  <c:v>1.2568566990044074</c:v>
                </c:pt>
                <c:pt idx="36">
                  <c:v>1.0585515847933278</c:v>
                </c:pt>
                <c:pt idx="37">
                  <c:v>1.1269294405718329</c:v>
                </c:pt>
                <c:pt idx="38">
                  <c:v>1.3120675955767269</c:v>
                </c:pt>
                <c:pt idx="39">
                  <c:v>1.3756250972760311</c:v>
                </c:pt>
                <c:pt idx="40">
                  <c:v>1.3549877892917854</c:v>
                </c:pt>
                <c:pt idx="41">
                  <c:v>1.6307623546725118</c:v>
                </c:pt>
                <c:pt idx="42">
                  <c:v>1.8048350469378145</c:v>
                </c:pt>
                <c:pt idx="43">
                  <c:v>1.6823896294393135</c:v>
                </c:pt>
                <c:pt idx="44">
                  <c:v>1.7566543126868843</c:v>
                </c:pt>
                <c:pt idx="45">
                  <c:v>1.5518902285468155</c:v>
                </c:pt>
                <c:pt idx="46">
                  <c:v>1.429518480035018</c:v>
                </c:pt>
                <c:pt idx="47">
                  <c:v>1.3463433620751994</c:v>
                </c:pt>
                <c:pt idx="48">
                  <c:v>1.602771225027485</c:v>
                </c:pt>
                <c:pt idx="49">
                  <c:v>1.4165813547948216</c:v>
                </c:pt>
                <c:pt idx="50">
                  <c:v>1.3723350504691922</c:v>
                </c:pt>
                <c:pt idx="51">
                  <c:v>1.3394282111995375</c:v>
                </c:pt>
                <c:pt idx="52">
                  <c:v>1.4837723713632613</c:v>
                </c:pt>
                <c:pt idx="53">
                  <c:v>1.5275599023634405</c:v>
                </c:pt>
                <c:pt idx="54">
                  <c:v>1.465638419387981</c:v>
                </c:pt>
                <c:pt idx="55">
                  <c:v>1.2262866446464535</c:v>
                </c:pt>
                <c:pt idx="56">
                  <c:v>1.4054087128141635</c:v>
                </c:pt>
                <c:pt idx="57">
                  <c:v>1.4712991957713955</c:v>
                </c:pt>
                <c:pt idx="58">
                  <c:v>1.5300475512633473</c:v>
                </c:pt>
                <c:pt idx="59">
                  <c:v>1.6072214666406883</c:v>
                </c:pt>
                <c:pt idx="60">
                  <c:v>1.4035581476271957</c:v>
                </c:pt>
                <c:pt idx="61">
                  <c:v>1.3445715867368169</c:v>
                </c:pt>
                <c:pt idx="62">
                  <c:v>1.5084916565179001</c:v>
                </c:pt>
                <c:pt idx="63">
                  <c:v>1.5771486999001731</c:v>
                </c:pt>
                <c:pt idx="64">
                  <c:v>1.4273525825968985</c:v>
                </c:pt>
                <c:pt idx="65">
                  <c:v>1.2421705627156685</c:v>
                </c:pt>
                <c:pt idx="66">
                  <c:v>1.6200996646015711</c:v>
                </c:pt>
                <c:pt idx="67">
                  <c:v>1.5335997429258663</c:v>
                </c:pt>
                <c:pt idx="68">
                  <c:v>1.5704166942658582</c:v>
                </c:pt>
                <c:pt idx="69">
                  <c:v>1.5185829255198444</c:v>
                </c:pt>
                <c:pt idx="70">
                  <c:v>1.6545164042609868</c:v>
                </c:pt>
                <c:pt idx="71">
                  <c:v>1.5218404898485782</c:v>
                </c:pt>
                <c:pt idx="72">
                  <c:v>1.714228712229797</c:v>
                </c:pt>
                <c:pt idx="73">
                  <c:v>1.5515300595591923</c:v>
                </c:pt>
                <c:pt idx="74">
                  <c:v>1.5544092250870409</c:v>
                </c:pt>
                <c:pt idx="75">
                  <c:v>1.5521325503024881</c:v>
                </c:pt>
                <c:pt idx="76">
                  <c:v>1.6191209112330511</c:v>
                </c:pt>
                <c:pt idx="77">
                  <c:v>1.5279501545979068</c:v>
                </c:pt>
                <c:pt idx="78">
                  <c:v>1.5782270278441828</c:v>
                </c:pt>
                <c:pt idx="79">
                  <c:v>1.4755759229335059</c:v>
                </c:pt>
                <c:pt idx="80">
                  <c:v>1.536598333170895</c:v>
                </c:pt>
                <c:pt idx="81">
                  <c:v>1.5354114928402665</c:v>
                </c:pt>
                <c:pt idx="82">
                  <c:v>1.444061174517175</c:v>
                </c:pt>
                <c:pt idx="83">
                  <c:v>1.4793211996003148</c:v>
                </c:pt>
                <c:pt idx="84">
                  <c:v>0.85442045359291219</c:v>
                </c:pt>
                <c:pt idx="85">
                  <c:v>1.3003988976761103</c:v>
                </c:pt>
                <c:pt idx="86">
                  <c:v>1.3355356608212987</c:v>
                </c:pt>
                <c:pt idx="87">
                  <c:v>1.0657916347246672</c:v>
                </c:pt>
                <c:pt idx="88">
                  <c:v>1.370257830698973</c:v>
                </c:pt>
                <c:pt idx="89">
                  <c:v>1.2830407508981327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1.9356997225358925</c:v>
                </c:pt>
                <c:pt idx="1">
                  <c:v>1.9634042388188191</c:v>
                </c:pt>
                <c:pt idx="2">
                  <c:v>1.9771192964674738</c:v>
                </c:pt>
                <c:pt idx="3">
                  <c:v>1.9844186887006765</c:v>
                </c:pt>
                <c:pt idx="4">
                  <c:v>1.9814894890876922</c:v>
                </c:pt>
                <c:pt idx="5">
                  <c:v>1.9215511300332309</c:v>
                </c:pt>
                <c:pt idx="6">
                  <c:v>1.9979666195350438</c:v>
                </c:pt>
                <c:pt idx="7">
                  <c:v>1.9815099697218845</c:v>
                </c:pt>
                <c:pt idx="8">
                  <c:v>1.958872994531063</c:v>
                </c:pt>
                <c:pt idx="9">
                  <c:v>1.8928182741539157</c:v>
                </c:pt>
                <c:pt idx="10">
                  <c:v>1.9522280323343342</c:v>
                </c:pt>
                <c:pt idx="11">
                  <c:v>1.8873015085773381</c:v>
                </c:pt>
                <c:pt idx="12">
                  <c:v>1.8843076678237072</c:v>
                </c:pt>
                <c:pt idx="13">
                  <c:v>1.854473099758239</c:v>
                </c:pt>
                <c:pt idx="14">
                  <c:v>1.9034982087312267</c:v>
                </c:pt>
                <c:pt idx="15">
                  <c:v>1.8697509471573601</c:v>
                </c:pt>
                <c:pt idx="16">
                  <c:v>1.9131887847989482</c:v>
                </c:pt>
                <c:pt idx="17">
                  <c:v>1.8179904073847255</c:v>
                </c:pt>
                <c:pt idx="18">
                  <c:v>1.889297714821113</c:v>
                </c:pt>
                <c:pt idx="19">
                  <c:v>2.0493694494324308</c:v>
                </c:pt>
                <c:pt idx="20">
                  <c:v>1.85512176943689</c:v>
                </c:pt>
                <c:pt idx="21">
                  <c:v>1.9172900445229437</c:v>
                </c:pt>
                <c:pt idx="22">
                  <c:v>1.9536396061887644</c:v>
                </c:pt>
                <c:pt idx="23">
                  <c:v>1.8529039836843351</c:v>
                </c:pt>
                <c:pt idx="24">
                  <c:v>1.8700153249049603</c:v>
                </c:pt>
                <c:pt idx="25">
                  <c:v>1.8730790105175388</c:v>
                </c:pt>
                <c:pt idx="26">
                  <c:v>1.750053106927338</c:v>
                </c:pt>
                <c:pt idx="27">
                  <c:v>1.7034836833901448</c:v>
                </c:pt>
                <c:pt idx="28">
                  <c:v>2.2206779042073879</c:v>
                </c:pt>
                <c:pt idx="29">
                  <c:v>2.0107205676562172</c:v>
                </c:pt>
                <c:pt idx="30">
                  <c:v>1.9622125767273504</c:v>
                </c:pt>
                <c:pt idx="31">
                  <c:v>1.9835661069827866</c:v>
                </c:pt>
                <c:pt idx="32">
                  <c:v>1.9050919262289299</c:v>
                </c:pt>
                <c:pt idx="33">
                  <c:v>1.8975486223149995</c:v>
                </c:pt>
                <c:pt idx="34">
                  <c:v>1.9205794306988198</c:v>
                </c:pt>
                <c:pt idx="35">
                  <c:v>1.8081028766624614</c:v>
                </c:pt>
                <c:pt idx="36">
                  <c:v>1.8873534094329845</c:v>
                </c:pt>
                <c:pt idx="37">
                  <c:v>1.9263561534248688</c:v>
                </c:pt>
                <c:pt idx="38">
                  <c:v>1.8225950083841456</c:v>
                </c:pt>
                <c:pt idx="39">
                  <c:v>1.8395213404027988</c:v>
                </c:pt>
                <c:pt idx="40">
                  <c:v>1.7101210447503525</c:v>
                </c:pt>
                <c:pt idx="41">
                  <c:v>1.640171528586635</c:v>
                </c:pt>
                <c:pt idx="42">
                  <c:v>1.6830955684869691</c:v>
                </c:pt>
                <c:pt idx="43">
                  <c:v>1.7162294131271418</c:v>
                </c:pt>
                <c:pt idx="44">
                  <c:v>1.6842510098369476</c:v>
                </c:pt>
                <c:pt idx="45">
                  <c:v>1.6898910373514766</c:v>
                </c:pt>
                <c:pt idx="46">
                  <c:v>1.6869861807477549</c:v>
                </c:pt>
                <c:pt idx="47">
                  <c:v>1.9585224273126818</c:v>
                </c:pt>
                <c:pt idx="48">
                  <c:v>1.652199385919229</c:v>
                </c:pt>
                <c:pt idx="49">
                  <c:v>1.7208592935415747</c:v>
                </c:pt>
                <c:pt idx="50">
                  <c:v>1.8255904401833936</c:v>
                </c:pt>
                <c:pt idx="51">
                  <c:v>1.7123756513803081</c:v>
                </c:pt>
                <c:pt idx="52">
                  <c:v>1.8118837183225731</c:v>
                </c:pt>
                <c:pt idx="53">
                  <c:v>1.8360808710686871</c:v>
                </c:pt>
                <c:pt idx="54">
                  <c:v>1.5546163862303777</c:v>
                </c:pt>
                <c:pt idx="55">
                  <c:v>1.5501159578996533</c:v>
                </c:pt>
                <c:pt idx="56">
                  <c:v>1.6191171049844106</c:v>
                </c:pt>
                <c:pt idx="57">
                  <c:v>1.6340666975706</c:v>
                </c:pt>
                <c:pt idx="58">
                  <c:v>1.698755313800415</c:v>
                </c:pt>
                <c:pt idx="59">
                  <c:v>1.8961905966395458</c:v>
                </c:pt>
                <c:pt idx="60">
                  <c:v>1.7944557390118405</c:v>
                </c:pt>
                <c:pt idx="61">
                  <c:v>1.9176051806186278</c:v>
                </c:pt>
                <c:pt idx="62">
                  <c:v>1.9626701820371979</c:v>
                </c:pt>
                <c:pt idx="63">
                  <c:v>1.8615993253444669</c:v>
                </c:pt>
                <c:pt idx="64">
                  <c:v>1.9070229069461675</c:v>
                </c:pt>
                <c:pt idx="65">
                  <c:v>1.7570708399433408</c:v>
                </c:pt>
                <c:pt idx="66">
                  <c:v>1.8047210633650219</c:v>
                </c:pt>
                <c:pt idx="67">
                  <c:v>1.8610871196058714</c:v>
                </c:pt>
                <c:pt idx="68">
                  <c:v>1.7077089878338778</c:v>
                </c:pt>
                <c:pt idx="69">
                  <c:v>1.765147516015322</c:v>
                </c:pt>
                <c:pt idx="70">
                  <c:v>1.8772311970112752</c:v>
                </c:pt>
                <c:pt idx="71">
                  <c:v>2.006566851523075</c:v>
                </c:pt>
                <c:pt idx="72">
                  <c:v>1.6877683280577653</c:v>
                </c:pt>
                <c:pt idx="73">
                  <c:v>1.9919550452804382</c:v>
                </c:pt>
                <c:pt idx="74">
                  <c:v>1.9062035842981062</c:v>
                </c:pt>
                <c:pt idx="75">
                  <c:v>1.8836226338992095</c:v>
                </c:pt>
                <c:pt idx="76">
                  <c:v>1.7201370000371308</c:v>
                </c:pt>
                <c:pt idx="77">
                  <c:v>1.6673455455996837</c:v>
                </c:pt>
                <c:pt idx="78">
                  <c:v>1.6416503623520937</c:v>
                </c:pt>
                <c:pt idx="79">
                  <c:v>1.6581153328838565</c:v>
                </c:pt>
                <c:pt idx="80">
                  <c:v>1.5843024491891819</c:v>
                </c:pt>
                <c:pt idx="81">
                  <c:v>1.6374024575685655</c:v>
                </c:pt>
                <c:pt idx="82">
                  <c:v>1.7959201553174031</c:v>
                </c:pt>
                <c:pt idx="83">
                  <c:v>1.7096753772280104</c:v>
                </c:pt>
                <c:pt idx="84">
                  <c:v>1.7489713599986261</c:v>
                </c:pt>
                <c:pt idx="85">
                  <c:v>1.676010097515509</c:v>
                </c:pt>
                <c:pt idx="86">
                  <c:v>1.5812291881958522</c:v>
                </c:pt>
                <c:pt idx="87">
                  <c:v>1.8446806630700867</c:v>
                </c:pt>
                <c:pt idx="88">
                  <c:v>1.8545478026491284</c:v>
                </c:pt>
                <c:pt idx="89">
                  <c:v>1.9207491767854001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2.1598153753808091</c:v>
                </c:pt>
                <c:pt idx="1">
                  <c:v>2.0422709603235818</c:v>
                </c:pt>
                <c:pt idx="2">
                  <c:v>2.2069043641020452</c:v>
                </c:pt>
                <c:pt idx="3">
                  <c:v>2.1559785241615268</c:v>
                </c:pt>
                <c:pt idx="4">
                  <c:v>2.0873359561393361</c:v>
                </c:pt>
                <c:pt idx="5">
                  <c:v>2.0579832151257191</c:v>
                </c:pt>
                <c:pt idx="6">
                  <c:v>2.2999845780529329</c:v>
                </c:pt>
                <c:pt idx="7">
                  <c:v>2.1714650017155201</c:v>
                </c:pt>
                <c:pt idx="8">
                  <c:v>2.214794357373862</c:v>
                </c:pt>
                <c:pt idx="9">
                  <c:v>2.153254257383598</c:v>
                </c:pt>
                <c:pt idx="10">
                  <c:v>2.311481566380198</c:v>
                </c:pt>
                <c:pt idx="11">
                  <c:v>2.1885667416342738</c:v>
                </c:pt>
                <c:pt idx="12">
                  <c:v>2.0673940000920714</c:v>
                </c:pt>
                <c:pt idx="13">
                  <c:v>2.2543298230792872</c:v>
                </c:pt>
                <c:pt idx="14">
                  <c:v>2.2223306432598724</c:v>
                </c:pt>
                <c:pt idx="15">
                  <c:v>2.2472235005162311</c:v>
                </c:pt>
                <c:pt idx="16">
                  <c:v>2.1679669703155415</c:v>
                </c:pt>
                <c:pt idx="17">
                  <c:v>2.1600528813321977</c:v>
                </c:pt>
                <c:pt idx="18">
                  <c:v>2.1761714259936022</c:v>
                </c:pt>
                <c:pt idx="19">
                  <c:v>2.3405819257284999</c:v>
                </c:pt>
                <c:pt idx="20">
                  <c:v>2.2764398223969633</c:v>
                </c:pt>
                <c:pt idx="21">
                  <c:v>2.2339739807516392</c:v>
                </c:pt>
                <c:pt idx="22">
                  <c:v>2.3110360941077763</c:v>
                </c:pt>
                <c:pt idx="23">
                  <c:v>2.3924922228138041</c:v>
                </c:pt>
                <c:pt idx="24">
                  <c:v>2.419056100879541</c:v>
                </c:pt>
                <c:pt idx="25">
                  <c:v>2.154547015406246</c:v>
                </c:pt>
                <c:pt idx="26">
                  <c:v>2.4144467130717531</c:v>
                </c:pt>
                <c:pt idx="27">
                  <c:v>2.4245606593287099</c:v>
                </c:pt>
                <c:pt idx="28">
                  <c:v>2.3056997034388473</c:v>
                </c:pt>
                <c:pt idx="29">
                  <c:v>2.2562222529810856</c:v>
                </c:pt>
                <c:pt idx="30">
                  <c:v>2.2737155410517165</c:v>
                </c:pt>
                <c:pt idx="31">
                  <c:v>2.3574602133100195</c:v>
                </c:pt>
                <c:pt idx="32">
                  <c:v>2.3116312950133535</c:v>
                </c:pt>
                <c:pt idx="33">
                  <c:v>2.2568597091850719</c:v>
                </c:pt>
                <c:pt idx="34">
                  <c:v>2.1653389898360809</c:v>
                </c:pt>
                <c:pt idx="35">
                  <c:v>2.198862820363412</c:v>
                </c:pt>
                <c:pt idx="36">
                  <c:v>2.3111113048852165</c:v>
                </c:pt>
                <c:pt idx="37">
                  <c:v>2.2732219123617434</c:v>
                </c:pt>
                <c:pt idx="38">
                  <c:v>2.2031314807392035</c:v>
                </c:pt>
                <c:pt idx="39">
                  <c:v>2.1492530733982629</c:v>
                </c:pt>
                <c:pt idx="40">
                  <c:v>2.13682379119872</c:v>
                </c:pt>
                <c:pt idx="41">
                  <c:v>2.1610321450933045</c:v>
                </c:pt>
                <c:pt idx="42">
                  <c:v>2.1400193265819825</c:v>
                </c:pt>
                <c:pt idx="43">
                  <c:v>2.1731285454108806</c:v>
                </c:pt>
                <c:pt idx="44">
                  <c:v>2.2643081648368284</c:v>
                </c:pt>
                <c:pt idx="45">
                  <c:v>2.1511580182949523</c:v>
                </c:pt>
                <c:pt idx="46">
                  <c:v>2.2408954096030018</c:v>
                </c:pt>
                <c:pt idx="47">
                  <c:v>2.2453457017897147</c:v>
                </c:pt>
                <c:pt idx="48">
                  <c:v>2.2809643003326068</c:v>
                </c:pt>
                <c:pt idx="49">
                  <c:v>2.1468573416404131</c:v>
                </c:pt>
                <c:pt idx="50">
                  <c:v>2.2854234609129382</c:v>
                </c:pt>
                <c:pt idx="51">
                  <c:v>2.3953477478219161</c:v>
                </c:pt>
                <c:pt idx="52">
                  <c:v>2.2170248274846496</c:v>
                </c:pt>
                <c:pt idx="53">
                  <c:v>2.0645374236983867</c:v>
                </c:pt>
                <c:pt idx="54">
                  <c:v>2.0469265961619012</c:v>
                </c:pt>
                <c:pt idx="55">
                  <c:v>2.1399603768914077</c:v>
                </c:pt>
                <c:pt idx="56">
                  <c:v>2.1098034426609207</c:v>
                </c:pt>
                <c:pt idx="57">
                  <c:v>1.9682997891081393</c:v>
                </c:pt>
                <c:pt idx="58">
                  <c:v>2.2128095785850443</c:v>
                </c:pt>
                <c:pt idx="59">
                  <c:v>2.1619276012797353</c:v>
                </c:pt>
                <c:pt idx="60">
                  <c:v>2.130874221073674</c:v>
                </c:pt>
                <c:pt idx="61">
                  <c:v>2.0479053584949258</c:v>
                </c:pt>
                <c:pt idx="62">
                  <c:v>2.0110093135673774</c:v>
                </c:pt>
                <c:pt idx="63">
                  <c:v>2.0438601291656697</c:v>
                </c:pt>
                <c:pt idx="64">
                  <c:v>2.0187467129467898</c:v>
                </c:pt>
                <c:pt idx="65">
                  <c:v>2.1225699240597349</c:v>
                </c:pt>
                <c:pt idx="66">
                  <c:v>2.1159457395127914</c:v>
                </c:pt>
                <c:pt idx="67">
                  <c:v>2.1242882362278577</c:v>
                </c:pt>
                <c:pt idx="68">
                  <c:v>2.1465580216102063</c:v>
                </c:pt>
                <c:pt idx="69">
                  <c:v>2.1516988366463816</c:v>
                </c:pt>
                <c:pt idx="70">
                  <c:v>2.1271261800965697</c:v>
                </c:pt>
                <c:pt idx="71">
                  <c:v>2.1305897019351296</c:v>
                </c:pt>
                <c:pt idx="72">
                  <c:v>2.1843861206913275</c:v>
                </c:pt>
                <c:pt idx="73">
                  <c:v>2.1683799072952215</c:v>
                </c:pt>
                <c:pt idx="74">
                  <c:v>2.0669185377123602</c:v>
                </c:pt>
                <c:pt idx="75">
                  <c:v>2.31056808738786</c:v>
                </c:pt>
                <c:pt idx="76">
                  <c:v>2.2115745413637753</c:v>
                </c:pt>
                <c:pt idx="77">
                  <c:v>2.1034982532729352</c:v>
                </c:pt>
                <c:pt idx="78">
                  <c:v>2.0300382021349961</c:v>
                </c:pt>
                <c:pt idx="79">
                  <c:v>2.0225294509671805</c:v>
                </c:pt>
                <c:pt idx="80">
                  <c:v>2.1132658024404338</c:v>
                </c:pt>
                <c:pt idx="81">
                  <c:v>2.1641771670208696</c:v>
                </c:pt>
                <c:pt idx="82">
                  <c:v>2.3666440968627569</c:v>
                </c:pt>
                <c:pt idx="83">
                  <c:v>2.2652473455073689</c:v>
                </c:pt>
                <c:pt idx="84">
                  <c:v>2.1747815870817715</c:v>
                </c:pt>
                <c:pt idx="85">
                  <c:v>2.1633076533365583</c:v>
                </c:pt>
                <c:pt idx="86">
                  <c:v>2.1642005557452659</c:v>
                </c:pt>
                <c:pt idx="87">
                  <c:v>2.181494061382597</c:v>
                </c:pt>
                <c:pt idx="88">
                  <c:v>2.1933179863576449</c:v>
                </c:pt>
                <c:pt idx="89">
                  <c:v>2.3650851577798173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4360"/>
        <c:axId val="220015536"/>
      </c:scatterChart>
      <c:valAx>
        <c:axId val="2200143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15536"/>
        <c:crosses val="autoZero"/>
        <c:crossBetween val="midCat"/>
      </c:valAx>
      <c:valAx>
        <c:axId val="22001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14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15.12800026</v>
      </c>
      <c r="C2">
        <v>0.65829998000000001</v>
      </c>
      <c r="D2">
        <v>283.11999512</v>
      </c>
      <c r="E2">
        <v>1.11899996</v>
      </c>
      <c r="F2">
        <v>9.9000003020963209E+37</v>
      </c>
      <c r="G2">
        <v>1.5008000100000001</v>
      </c>
      <c r="H2">
        <v>9.9000003020963209E+37</v>
      </c>
      <c r="J2" s="2">
        <f>TREND(Calibration!$A$2:$A$4,Calibration!$B$2:$B$4,C2)</f>
        <v>420.48877576486115</v>
      </c>
      <c r="K2" s="2">
        <f>TREND(Calibration!$A$2:$A$4,Calibration!$C$2:$C$4,E2)</f>
        <v>432.97034648588698</v>
      </c>
      <c r="L2" s="2">
        <f>TREND(Calibration!$A$2:$A$4,Calibration!$D$2:$D$4,G2)</f>
        <v>577.656777985438</v>
      </c>
      <c r="N2" s="2">
        <f>AVERAGE(J2:J409)</f>
        <v>414.58764744393841</v>
      </c>
    </row>
    <row r="3" spans="1:14" x14ac:dyDescent="0.25">
      <c r="A3">
        <v>2441</v>
      </c>
      <c r="B3">
        <v>15.16300011</v>
      </c>
      <c r="C3">
        <v>0.66369997999999997</v>
      </c>
      <c r="D3">
        <v>818.65802001999998</v>
      </c>
      <c r="E3">
        <v>1.11730003</v>
      </c>
      <c r="F3">
        <v>9.9000003020963209E+37</v>
      </c>
      <c r="G3">
        <v>1.50129998</v>
      </c>
      <c r="H3">
        <v>1147.5720214800001</v>
      </c>
      <c r="J3" s="2">
        <f>TREND(Calibration!$A$2:$A$4,Calibration!$B$2:$B$4,C3)</f>
        <v>423.80097823021606</v>
      </c>
      <c r="K3" s="2">
        <f>TREND(Calibration!$A$2:$A$4,Calibration!$C$2:$C$4,E3)</f>
        <v>432.28257941140964</v>
      </c>
      <c r="L3" s="2">
        <f>TREND(Calibration!$A$2:$A$4,Calibration!$D$2:$D$4,G3)</f>
        <v>577.86288509787653</v>
      </c>
    </row>
    <row r="4" spans="1:14" x14ac:dyDescent="0.25">
      <c r="A4">
        <v>7441</v>
      </c>
      <c r="B4">
        <v>15.15999985</v>
      </c>
      <c r="C4">
        <v>0.66320002</v>
      </c>
      <c r="D4">
        <v>941.78302001999998</v>
      </c>
      <c r="E4">
        <v>1.1162999899999999</v>
      </c>
      <c r="F4">
        <v>9.9000003020963209E+37</v>
      </c>
      <c r="G4">
        <v>1.4991999899999999</v>
      </c>
      <c r="H4">
        <v>9.9000003020963209E+37</v>
      </c>
      <c r="J4" s="2">
        <f>TREND(Calibration!$A$2:$A$4,Calibration!$B$2:$B$4,C4)</f>
        <v>423.49431735159038</v>
      </c>
      <c r="K4" s="2">
        <f>TREND(Calibration!$A$2:$A$4,Calibration!$C$2:$C$4,E4)</f>
        <v>431.8779777012449</v>
      </c>
      <c r="L4" s="2">
        <f>TREND(Calibration!$A$2:$A$4,Calibration!$D$2:$D$4,G4)</f>
        <v>576.99718740591527</v>
      </c>
    </row>
    <row r="5" spans="1:14" x14ac:dyDescent="0.25">
      <c r="A5">
        <v>12442</v>
      </c>
      <c r="B5">
        <v>15.09500027</v>
      </c>
      <c r="C5">
        <v>0.66149997999999999</v>
      </c>
      <c r="D5">
        <v>9.9000003020963209E+37</v>
      </c>
      <c r="E5">
        <v>1.2231999600000001</v>
      </c>
      <c r="F5">
        <v>1222.0310058600001</v>
      </c>
      <c r="G5">
        <v>1.49810004</v>
      </c>
      <c r="H5">
        <v>9.9000003020963209E+37</v>
      </c>
      <c r="J5" s="2">
        <f>TREND(Calibration!$A$2:$A$4,Calibration!$B$2:$B$4,C5)</f>
        <v>422.45156241099738</v>
      </c>
      <c r="K5" s="2">
        <f>TREND(Calibration!$A$2:$A$4,Calibration!$C$2:$C$4,E5)</f>
        <v>475.12815837257494</v>
      </c>
      <c r="L5" s="2">
        <f>TREND(Calibration!$A$2:$A$4,Calibration!$D$2:$D$4,G5)</f>
        <v>576.54374516272719</v>
      </c>
    </row>
    <row r="6" spans="1:14" x14ac:dyDescent="0.25">
      <c r="A6">
        <v>17443</v>
      </c>
      <c r="B6">
        <v>15.065999980000001</v>
      </c>
      <c r="C6">
        <v>0.65509998999999997</v>
      </c>
      <c r="D6">
        <v>639.33697510000002</v>
      </c>
      <c r="E6">
        <v>1.1081999499999999</v>
      </c>
      <c r="F6">
        <v>9.9000003020963209E+37</v>
      </c>
      <c r="G6">
        <v>1.4991999899999999</v>
      </c>
      <c r="H6">
        <v>1228.7530517600001</v>
      </c>
      <c r="J6" s="2">
        <f>TREND(Calibration!$A$2:$A$4,Calibration!$B$2:$B$4,C6)</f>
        <v>418.52599525243312</v>
      </c>
      <c r="K6" s="2">
        <f>TREND(Calibration!$A$2:$A$4,Calibration!$C$2:$C$4,E6)</f>
        <v>428.60081875120034</v>
      </c>
      <c r="L6" s="2">
        <f>TREND(Calibration!$A$2:$A$4,Calibration!$D$2:$D$4,G6)</f>
        <v>576.99718740591527</v>
      </c>
    </row>
    <row r="7" spans="1:14" x14ac:dyDescent="0.25">
      <c r="A7">
        <v>22443</v>
      </c>
      <c r="B7">
        <v>14.99800014</v>
      </c>
      <c r="C7">
        <v>0.65289998000000005</v>
      </c>
      <c r="D7">
        <v>913.81701659999999</v>
      </c>
      <c r="E7">
        <v>1.09739995</v>
      </c>
      <c r="F7">
        <v>9.9000003020963209E+37</v>
      </c>
      <c r="G7">
        <v>1.49699998</v>
      </c>
      <c r="H7">
        <v>9.9000003020963209E+37</v>
      </c>
      <c r="J7" s="2">
        <f>TREND(Calibration!$A$2:$A$4,Calibration!$B$2:$B$4,C7)</f>
        <v>417.17657329950623</v>
      </c>
      <c r="K7" s="2">
        <f>TREND(Calibration!$A$2:$A$4,Calibration!$C$2:$C$4,E7)</f>
        <v>424.23129506236899</v>
      </c>
      <c r="L7" s="2">
        <f>TREND(Calibration!$A$2:$A$4,Calibration!$D$2:$D$4,G7)</f>
        <v>576.09025757325355</v>
      </c>
    </row>
    <row r="8" spans="1:14" x14ac:dyDescent="0.25">
      <c r="A8">
        <v>27445</v>
      </c>
      <c r="B8">
        <v>14.87100029</v>
      </c>
      <c r="C8">
        <v>0.64700000999999996</v>
      </c>
      <c r="D8">
        <v>9.9000003020963209E+37</v>
      </c>
      <c r="E8">
        <v>1.09200001</v>
      </c>
      <c r="F8">
        <v>331.30499268</v>
      </c>
      <c r="G8">
        <v>1.50020003</v>
      </c>
      <c r="H8">
        <v>9.9000003020963209E+37</v>
      </c>
      <c r="J8" s="2">
        <f>TREND(Calibration!$A$2:$A$4,Calibration!$B$2:$B$4,C8)</f>
        <v>413.5577038218172</v>
      </c>
      <c r="K8" s="2">
        <f>TREND(Calibration!$A$2:$A$4,Calibration!$C$2:$C$4,E8)</f>
        <v>422.04655749308489</v>
      </c>
      <c r="L8" s="2">
        <f>TREND(Calibration!$A$2:$A$4,Calibration!$D$2:$D$4,G8)</f>
        <v>577.40944285468834</v>
      </c>
    </row>
    <row r="9" spans="1:14" x14ac:dyDescent="0.25">
      <c r="A9">
        <v>32445</v>
      </c>
      <c r="B9">
        <v>14.838999749999999</v>
      </c>
      <c r="C9">
        <v>0.65719998000000002</v>
      </c>
      <c r="D9">
        <v>1028.0389404299999</v>
      </c>
      <c r="E9">
        <v>1.07519996</v>
      </c>
      <c r="F9">
        <v>737.00897216999999</v>
      </c>
      <c r="G9">
        <v>1.50129998</v>
      </c>
      <c r="H9">
        <v>9.9000003020963209E+37</v>
      </c>
      <c r="J9" s="2">
        <f>TREND(Calibration!$A$2:$A$4,Calibration!$B$2:$B$4,C9)</f>
        <v>419.81406785525184</v>
      </c>
      <c r="K9" s="2">
        <f>TREND(Calibration!$A$2:$A$4,Calibration!$C$2:$C$4,E9)</f>
        <v>415.2495004145153</v>
      </c>
      <c r="L9" s="2">
        <f>TREND(Calibration!$A$2:$A$4,Calibration!$D$2:$D$4,G9)</f>
        <v>577.86288509787653</v>
      </c>
    </row>
    <row r="10" spans="1:14" x14ac:dyDescent="0.25">
      <c r="A10">
        <v>37445</v>
      </c>
      <c r="B10">
        <v>14.838999749999999</v>
      </c>
      <c r="C10">
        <v>0.65509998999999997</v>
      </c>
      <c r="D10">
        <v>1307.3580322299999</v>
      </c>
      <c r="E10">
        <v>1.0747</v>
      </c>
      <c r="F10">
        <v>363.55999756</v>
      </c>
      <c r="G10">
        <v>1.4986000100000001</v>
      </c>
      <c r="H10">
        <v>9.9000003020963209E+37</v>
      </c>
      <c r="J10" s="2">
        <f>TREND(Calibration!$A$2:$A$4,Calibration!$B$2:$B$4,C10)</f>
        <v>418.52599525243312</v>
      </c>
      <c r="K10" s="2">
        <f>TREND(Calibration!$A$2:$A$4,Calibration!$C$2:$C$4,E10)</f>
        <v>415.04722383456453</v>
      </c>
      <c r="L10" s="2">
        <f>TREND(Calibration!$A$2:$A$4,Calibration!$D$2:$D$4,G10)</f>
        <v>576.74985227516584</v>
      </c>
    </row>
    <row r="11" spans="1:14" x14ac:dyDescent="0.25">
      <c r="A11">
        <v>42446</v>
      </c>
      <c r="B11">
        <v>14.90400028</v>
      </c>
      <c r="C11">
        <v>0.66049999000000004</v>
      </c>
      <c r="D11">
        <v>733.74499512</v>
      </c>
      <c r="E11">
        <v>1.0773999700000001</v>
      </c>
      <c r="F11">
        <v>630.15301513999998</v>
      </c>
      <c r="G11">
        <v>1.49810004</v>
      </c>
      <c r="H11">
        <v>9.9000003020963209E+37</v>
      </c>
      <c r="J11" s="2">
        <f>TREND(Calibration!$A$2:$A$4,Calibration!$B$2:$B$4,C11)</f>
        <v>421.83819771778815</v>
      </c>
      <c r="K11" s="2">
        <f>TREND(Calibration!$A$2:$A$4,Calibration!$C$2:$C$4,E11)</f>
        <v>416.13959261920661</v>
      </c>
      <c r="L11" s="2">
        <f>TREND(Calibration!$A$2:$A$4,Calibration!$D$2:$D$4,G11)</f>
        <v>576.54374516272719</v>
      </c>
    </row>
    <row r="12" spans="1:14" x14ac:dyDescent="0.25">
      <c r="A12">
        <v>47446</v>
      </c>
      <c r="B12">
        <v>14.95199966</v>
      </c>
      <c r="C12">
        <v>0.65880000999999999</v>
      </c>
      <c r="D12">
        <v>9.9000003020963209E+37</v>
      </c>
      <c r="E12">
        <v>1.0785000300000001</v>
      </c>
      <c r="F12">
        <v>454.38699341</v>
      </c>
      <c r="G12">
        <v>1.4943000099999999</v>
      </c>
      <c r="H12">
        <v>9.9000003020963209E+37</v>
      </c>
      <c r="J12" s="2">
        <f>TREND(Calibration!$A$2:$A$4,Calibration!$B$2:$B$4,C12)</f>
        <v>420.79547957944476</v>
      </c>
      <c r="K12" s="2">
        <f>TREND(Calibration!$A$2:$A$4,Calibration!$C$2:$C$4,E12)</f>
        <v>416.58466097375623</v>
      </c>
      <c r="L12" s="2">
        <f>TREND(Calibration!$A$2:$A$4,Calibration!$D$2:$D$4,G12)</f>
        <v>574.97722475054275</v>
      </c>
    </row>
    <row r="13" spans="1:14" x14ac:dyDescent="0.25">
      <c r="A13">
        <v>52446</v>
      </c>
      <c r="B13">
        <v>14.98799992</v>
      </c>
      <c r="C13">
        <v>0.65069997000000002</v>
      </c>
      <c r="D13">
        <v>930.75299071999996</v>
      </c>
      <c r="E13">
        <v>1.10599995</v>
      </c>
      <c r="F13">
        <v>926.68402100000003</v>
      </c>
      <c r="G13">
        <v>1.4943000099999999</v>
      </c>
      <c r="H13">
        <v>9.9000003020963209E+37</v>
      </c>
      <c r="J13" s="2">
        <f>TREND(Calibration!$A$2:$A$4,Calibration!$B$2:$B$4,C13)</f>
        <v>415.82715134657923</v>
      </c>
      <c r="K13" s="2">
        <f>TREND(Calibration!$A$2:$A$4,Calibration!$C$2:$C$4,E13)</f>
        <v>427.71073059236431</v>
      </c>
      <c r="L13" s="2">
        <f>TREND(Calibration!$A$2:$A$4,Calibration!$D$2:$D$4,G13)</f>
        <v>574.97722475054275</v>
      </c>
    </row>
    <row r="14" spans="1:14" x14ac:dyDescent="0.25">
      <c r="A14">
        <v>57446</v>
      </c>
      <c r="B14">
        <v>14.972000120000001</v>
      </c>
      <c r="C14">
        <v>0.66100000999999997</v>
      </c>
      <c r="D14">
        <v>22.007999420000001</v>
      </c>
      <c r="E14">
        <v>1.11409998</v>
      </c>
      <c r="F14">
        <v>9.9000003020963209E+37</v>
      </c>
      <c r="G14">
        <v>1.49380004</v>
      </c>
      <c r="H14">
        <v>1179.4350585899999</v>
      </c>
      <c r="J14" s="2">
        <f>TREND(Calibration!$A$2:$A$4,Calibration!$B$2:$B$4,C14)</f>
        <v>422.14489539866344</v>
      </c>
      <c r="K14" s="2">
        <f>TREND(Calibration!$A$2:$A$4,Calibration!$C$2:$C$4,E14)</f>
        <v>430.98788549655364</v>
      </c>
      <c r="L14" s="2">
        <f>TREND(Calibration!$A$2:$A$4,Calibration!$D$2:$D$4,G14)</f>
        <v>574.77111763810422</v>
      </c>
    </row>
    <row r="15" spans="1:14" x14ac:dyDescent="0.25">
      <c r="A15">
        <v>62447</v>
      </c>
      <c r="B15">
        <v>14.83199978</v>
      </c>
      <c r="C15">
        <v>0.66049999000000004</v>
      </c>
      <c r="D15">
        <v>9.9000003020963209E+37</v>
      </c>
      <c r="E15">
        <v>1.1210999500000001</v>
      </c>
      <c r="F15">
        <v>9.9000003020963209E+37</v>
      </c>
      <c r="G15">
        <v>1.49160004</v>
      </c>
      <c r="H15">
        <v>9.9000003020963209E+37</v>
      </c>
      <c r="J15" s="2">
        <f>TREND(Calibration!$A$2:$A$4,Calibration!$B$2:$B$4,C15)</f>
        <v>421.83819771778815</v>
      </c>
      <c r="K15" s="2">
        <f>TREND(Calibration!$A$2:$A$4,Calibration!$C$2:$C$4,E15)</f>
        <v>433.81997204619341</v>
      </c>
      <c r="L15" s="2">
        <f>TREND(Calibration!$A$2:$A$4,Calibration!$D$2:$D$4,G15)</f>
        <v>573.86419192783205</v>
      </c>
    </row>
    <row r="16" spans="1:14" x14ac:dyDescent="0.25">
      <c r="A16">
        <v>67447</v>
      </c>
      <c r="B16">
        <v>14.696000099999999</v>
      </c>
      <c r="C16">
        <v>0.65450001000000002</v>
      </c>
      <c r="D16">
        <v>680.19201659999999</v>
      </c>
      <c r="E16">
        <v>1.13460004</v>
      </c>
      <c r="F16">
        <v>9.9000003020963209E+37</v>
      </c>
      <c r="G16">
        <v>1.49160004</v>
      </c>
      <c r="H16">
        <v>966.93298340000001</v>
      </c>
      <c r="J16" s="2">
        <f>TREND(Calibration!$A$2:$A$4,Calibration!$B$2:$B$4,C16)</f>
        <v>418.15798502369915</v>
      </c>
      <c r="K16" s="2">
        <f>TREND(Calibration!$A$2:$A$4,Calibration!$C$2:$C$4,E16)</f>
        <v>439.28191306993</v>
      </c>
      <c r="L16" s="2">
        <f>TREND(Calibration!$A$2:$A$4,Calibration!$D$2:$D$4,G16)</f>
        <v>573.86419192783205</v>
      </c>
    </row>
    <row r="17" spans="1:12" x14ac:dyDescent="0.25">
      <c r="A17">
        <v>72448</v>
      </c>
      <c r="B17">
        <v>14.56999969</v>
      </c>
      <c r="C17">
        <v>0.65829998000000001</v>
      </c>
      <c r="D17">
        <v>736.02197265999996</v>
      </c>
      <c r="E17">
        <v>1.1848000299999999</v>
      </c>
      <c r="F17">
        <v>9.9000003020963209E+37</v>
      </c>
      <c r="G17">
        <v>1.49160004</v>
      </c>
      <c r="H17">
        <v>9.9000003020963209E+37</v>
      </c>
      <c r="J17" s="2">
        <f>TREND(Calibration!$A$2:$A$4,Calibration!$B$2:$B$4,C17)</f>
        <v>420.48877576486115</v>
      </c>
      <c r="K17" s="2">
        <f>TREND(Calibration!$A$2:$A$4,Calibration!$C$2:$C$4,E17)</f>
        <v>459.5921024666057</v>
      </c>
      <c r="L17" s="2">
        <f>TREND(Calibration!$A$2:$A$4,Calibration!$D$2:$D$4,G17)</f>
        <v>573.86419192783205</v>
      </c>
    </row>
    <row r="18" spans="1:12" x14ac:dyDescent="0.25">
      <c r="A18">
        <v>77448</v>
      </c>
      <c r="B18">
        <v>14.505000109999999</v>
      </c>
      <c r="C18">
        <v>0.65289998000000005</v>
      </c>
      <c r="D18">
        <v>932.84899901999995</v>
      </c>
      <c r="E18">
        <v>1.20480001</v>
      </c>
      <c r="F18">
        <v>9.9000003020963209E+37</v>
      </c>
      <c r="G18">
        <v>1.49109995</v>
      </c>
      <c r="H18">
        <v>9.9000003020963209E+37</v>
      </c>
      <c r="J18" s="2">
        <f>TREND(Calibration!$A$2:$A$4,Calibration!$B$2:$B$4,C18)</f>
        <v>417.17657329950623</v>
      </c>
      <c r="K18" s="2">
        <f>TREND(Calibration!$A$2:$A$4,Calibration!$C$2:$C$4,E18)</f>
        <v>467.68380490976813</v>
      </c>
      <c r="L18" s="2">
        <f>TREND(Calibration!$A$2:$A$4,Calibration!$D$2:$D$4,G18)</f>
        <v>573.65803534671829</v>
      </c>
    </row>
    <row r="19" spans="1:12" x14ac:dyDescent="0.25">
      <c r="A19">
        <v>82448</v>
      </c>
      <c r="B19">
        <v>14.48200035</v>
      </c>
      <c r="C19">
        <v>0.65240001999999997</v>
      </c>
      <c r="D19">
        <v>1131.7609863299999</v>
      </c>
      <c r="E19">
        <v>1.20270002</v>
      </c>
      <c r="F19">
        <v>9.9000003020963209E+37</v>
      </c>
      <c r="G19">
        <v>1.49160004</v>
      </c>
      <c r="H19">
        <v>9.9000003020963209E+37</v>
      </c>
      <c r="J19" s="2">
        <f>TREND(Calibration!$A$2:$A$4,Calibration!$B$2:$B$4,C19)</f>
        <v>416.86991242088044</v>
      </c>
      <c r="K19" s="2">
        <f>TREND(Calibration!$A$2:$A$4,Calibration!$C$2:$C$4,E19)</f>
        <v>466.83417934946175</v>
      </c>
      <c r="L19" s="2">
        <f>TREND(Calibration!$A$2:$A$4,Calibration!$D$2:$D$4,G19)</f>
        <v>573.86419192783205</v>
      </c>
    </row>
    <row r="20" spans="1:12" x14ac:dyDescent="0.25">
      <c r="A20">
        <v>87447</v>
      </c>
      <c r="B20">
        <v>14.51799965</v>
      </c>
      <c r="C20">
        <v>0.65450001000000002</v>
      </c>
      <c r="D20">
        <v>1098.7130127</v>
      </c>
      <c r="E20">
        <v>1.2323999400000001</v>
      </c>
      <c r="F20">
        <v>9.9000003020963209E+37</v>
      </c>
      <c r="G20">
        <v>1.4904999699999999</v>
      </c>
      <c r="H20">
        <v>9.9000003020963209E+37</v>
      </c>
      <c r="J20" s="2">
        <f>TREND(Calibration!$A$2:$A$4,Calibration!$B$2:$B$4,C20)</f>
        <v>418.15798502369915</v>
      </c>
      <c r="K20" s="2">
        <f>TREND(Calibration!$A$2:$A$4,Calibration!$C$2:$C$4,E20)</f>
        <v>478.85033712690591</v>
      </c>
      <c r="L20" s="2">
        <f>TREND(Calibration!$A$2:$A$4,Calibration!$D$2:$D$4,G20)</f>
        <v>573.41070021596875</v>
      </c>
    </row>
    <row r="21" spans="1:12" x14ac:dyDescent="0.25">
      <c r="A21">
        <v>92448</v>
      </c>
      <c r="B21">
        <v>14.602000240000001</v>
      </c>
      <c r="C21">
        <v>0.65399998000000004</v>
      </c>
      <c r="D21">
        <v>1323.7039794899999</v>
      </c>
      <c r="E21">
        <v>1.2723</v>
      </c>
      <c r="F21">
        <v>9.9000003020963209E+37</v>
      </c>
      <c r="G21">
        <v>1.4904999699999999</v>
      </c>
      <c r="H21">
        <v>9.9000003020963209E+37</v>
      </c>
      <c r="J21" s="2">
        <f>TREND(Calibration!$A$2:$A$4,Calibration!$B$2:$B$4,C21)</f>
        <v>417.85128120911554</v>
      </c>
      <c r="K21" s="2">
        <f>TREND(Calibration!$A$2:$A$4,Calibration!$C$2:$C$4,E21)</f>
        <v>494.993323919109</v>
      </c>
      <c r="L21" s="2">
        <f>TREND(Calibration!$A$2:$A$4,Calibration!$D$2:$D$4,G21)</f>
        <v>573.41070021596875</v>
      </c>
    </row>
    <row r="22" spans="1:12" x14ac:dyDescent="0.25">
      <c r="A22">
        <v>97448</v>
      </c>
      <c r="B22">
        <v>14.60900021</v>
      </c>
      <c r="C22">
        <v>0.64859997999999996</v>
      </c>
      <c r="D22">
        <v>9.9000003020963209E+37</v>
      </c>
      <c r="E22">
        <v>1.2841999500000001</v>
      </c>
      <c r="F22">
        <v>929.06097411999997</v>
      </c>
      <c r="G22">
        <v>1.4900000099999999</v>
      </c>
      <c r="H22">
        <v>9.9000003020963209E+37</v>
      </c>
      <c r="J22" s="2">
        <f>TREND(Calibration!$A$2:$A$4,Calibration!$B$2:$B$4,C22)</f>
        <v>414.53907874376057</v>
      </c>
      <c r="K22" s="2">
        <f>TREND(Calibration!$A$2:$A$4,Calibration!$C$2:$C$4,E22)</f>
        <v>499.8078714580821</v>
      </c>
      <c r="L22" s="2">
        <f>TREND(Calibration!$A$2:$A$4,Calibration!$D$2:$D$4,G22)</f>
        <v>573.20459722591977</v>
      </c>
    </row>
    <row r="23" spans="1:12" x14ac:dyDescent="0.25">
      <c r="A23">
        <v>102449</v>
      </c>
      <c r="B23">
        <v>14.586000439999999</v>
      </c>
      <c r="C23">
        <v>0.64590000999999997</v>
      </c>
      <c r="D23">
        <v>9.9000003020963209E+37</v>
      </c>
      <c r="E23">
        <v>1.3069000200000001</v>
      </c>
      <c r="F23">
        <v>622.90002441000001</v>
      </c>
      <c r="G23">
        <v>1.48730004</v>
      </c>
      <c r="H23">
        <v>9.9000003020963209E+37</v>
      </c>
      <c r="J23" s="2">
        <f>TREND(Calibration!$A$2:$A$4,Calibration!$B$2:$B$4,C23)</f>
        <v>412.88299591220789</v>
      </c>
      <c r="K23" s="2">
        <f>TREND(Calibration!$A$2:$A$4,Calibration!$C$2:$C$4,E23)</f>
        <v>508.99199123614972</v>
      </c>
      <c r="L23" s="2">
        <f>TREND(Calibration!$A$2:$A$4,Calibration!$D$2:$D$4,G23)</f>
        <v>572.09156440320908</v>
      </c>
    </row>
    <row r="24" spans="1:12" x14ac:dyDescent="0.25">
      <c r="A24">
        <v>107450</v>
      </c>
      <c r="B24">
        <v>14.48200035</v>
      </c>
      <c r="C24">
        <v>0.65020001000000005</v>
      </c>
      <c r="D24">
        <v>9.9000003020963209E+37</v>
      </c>
      <c r="E24">
        <v>1.39279997</v>
      </c>
      <c r="F24">
        <v>611.53900146000001</v>
      </c>
      <c r="G24">
        <v>1.48570001</v>
      </c>
      <c r="H24">
        <v>9.9000003020963209E+37</v>
      </c>
      <c r="J24" s="2">
        <f>TREND(Calibration!$A$2:$A$4,Calibration!$B$2:$B$4,C24)</f>
        <v>415.52049046795355</v>
      </c>
      <c r="K24" s="2">
        <f>TREND(Calibration!$A$2:$A$4,Calibration!$C$2:$C$4,E24)</f>
        <v>543.74586775415253</v>
      </c>
      <c r="L24" s="2">
        <f>TREND(Calibration!$A$2:$A$4,Calibration!$D$2:$D$4,G24)</f>
        <v>571.43196970129679</v>
      </c>
    </row>
    <row r="25" spans="1:12" x14ac:dyDescent="0.25">
      <c r="A25">
        <v>112450</v>
      </c>
      <c r="B25">
        <v>14.37800026</v>
      </c>
      <c r="C25">
        <v>0.64749997999999997</v>
      </c>
      <c r="D25">
        <v>9.9000003020963209E+37</v>
      </c>
      <c r="E25">
        <v>1.4596999900000001</v>
      </c>
      <c r="F25">
        <v>655.86999512</v>
      </c>
      <c r="G25">
        <v>1.4878</v>
      </c>
      <c r="H25">
        <v>9.9000003020963209E+37</v>
      </c>
      <c r="J25" s="2">
        <f>TREND(Calibration!$A$2:$A$4,Calibration!$B$2:$B$4,C25)</f>
        <v>413.8643708341512</v>
      </c>
      <c r="K25" s="2">
        <f>TREND(Calibration!$A$2:$A$4,Calibration!$C$2:$C$4,E25)</f>
        <v>570.812647585013</v>
      </c>
      <c r="L25" s="2">
        <f>TREND(Calibration!$A$2:$A$4,Calibration!$D$2:$D$4,G25)</f>
        <v>572.29766739325794</v>
      </c>
    </row>
    <row r="26" spans="1:12" x14ac:dyDescent="0.25">
      <c r="A26">
        <v>117450</v>
      </c>
      <c r="B26">
        <v>14.23600006</v>
      </c>
      <c r="C26">
        <v>0.64639997000000005</v>
      </c>
      <c r="D26">
        <v>9.9000003020963209E+37</v>
      </c>
      <c r="E26">
        <v>1.39380002</v>
      </c>
      <c r="F26">
        <v>361.03601073999999</v>
      </c>
      <c r="G26">
        <v>1.4883999800000001</v>
      </c>
      <c r="H26">
        <v>9.9000003020963209E+37</v>
      </c>
      <c r="J26" s="2">
        <f>TREND(Calibration!$A$2:$A$4,Calibration!$B$2:$B$4,C26)</f>
        <v>413.18965679083362</v>
      </c>
      <c r="K26" s="2">
        <f>TREND(Calibration!$A$2:$A$4,Calibration!$C$2:$C$4,E26)</f>
        <v>544.15047351017245</v>
      </c>
      <c r="L26" s="2">
        <f>TREND(Calibration!$A$2:$A$4,Calibration!$D$2:$D$4,G26)</f>
        <v>572.5450025240076</v>
      </c>
    </row>
    <row r="27" spans="1:12" x14ac:dyDescent="0.25">
      <c r="A27">
        <v>122450</v>
      </c>
      <c r="B27">
        <v>14.17099953</v>
      </c>
      <c r="C27">
        <v>0.65020001000000005</v>
      </c>
      <c r="D27">
        <v>9.9000003020963209E+37</v>
      </c>
      <c r="E27">
        <v>1.4203000100000001</v>
      </c>
      <c r="F27">
        <v>634.26800536999997</v>
      </c>
      <c r="G27">
        <v>1.48670006</v>
      </c>
      <c r="H27">
        <v>9.9000003020963209E+37</v>
      </c>
      <c r="J27" s="2">
        <f>TREND(Calibration!$A$2:$A$4,Calibration!$B$2:$B$4,C27)</f>
        <v>415.52049046795355</v>
      </c>
      <c r="K27" s="2">
        <f>TREND(Calibration!$A$2:$A$4,Calibration!$C$2:$C$4,E27)</f>
        <v>554.87198592302389</v>
      </c>
      <c r="L27" s="2">
        <f>TREND(Calibration!$A$2:$A$4,Calibration!$D$2:$D$4,G27)</f>
        <v>571.84422927245942</v>
      </c>
    </row>
    <row r="28" spans="1:12" x14ac:dyDescent="0.25">
      <c r="A28">
        <v>127450</v>
      </c>
      <c r="B28">
        <v>14.17399979</v>
      </c>
      <c r="C28">
        <v>0.65130001000000004</v>
      </c>
      <c r="D28">
        <v>9.9000003020963209E+37</v>
      </c>
      <c r="E28">
        <v>1.43219995</v>
      </c>
      <c r="F28">
        <v>571.00097656000003</v>
      </c>
      <c r="G28">
        <v>1.48889995</v>
      </c>
      <c r="H28">
        <v>9.9000003020963209E+37</v>
      </c>
      <c r="J28" s="2">
        <f>TREND(Calibration!$A$2:$A$4,Calibration!$B$2:$B$4,C28)</f>
        <v>416.19519837756286</v>
      </c>
      <c r="K28" s="2">
        <f>TREND(Calibration!$A$2:$A$4,Calibration!$C$2:$C$4,E28)</f>
        <v>559.68652941614164</v>
      </c>
      <c r="L28" s="2">
        <f>TREND(Calibration!$A$2:$A$4,Calibration!$D$2:$D$4,G28)</f>
        <v>572.75110963644613</v>
      </c>
    </row>
    <row r="29" spans="1:12" x14ac:dyDescent="0.25">
      <c r="A29">
        <v>132449</v>
      </c>
      <c r="B29">
        <v>14.225999829999999</v>
      </c>
      <c r="C29">
        <v>0.65339999999999998</v>
      </c>
      <c r="D29">
        <v>9.9000003020963209E+37</v>
      </c>
      <c r="E29">
        <v>1.44350004</v>
      </c>
      <c r="F29">
        <v>775.75</v>
      </c>
      <c r="G29">
        <v>1.49160004</v>
      </c>
      <c r="H29">
        <v>9.9000003020963209E+37</v>
      </c>
      <c r="J29" s="2">
        <f>TREND(Calibration!$A$2:$A$4,Calibration!$B$2:$B$4,C29)</f>
        <v>417.48327098038152</v>
      </c>
      <c r="K29" s="2">
        <f>TREND(Calibration!$A$2:$A$4,Calibration!$C$2:$C$4,E29)</f>
        <v>564.25838228104226</v>
      </c>
      <c r="L29" s="2">
        <f>TREND(Calibration!$A$2:$A$4,Calibration!$D$2:$D$4,G29)</f>
        <v>573.86419192783205</v>
      </c>
    </row>
    <row r="30" spans="1:12" x14ac:dyDescent="0.25">
      <c r="A30">
        <v>137450</v>
      </c>
      <c r="B30">
        <v>14.2840004</v>
      </c>
      <c r="C30">
        <v>0.65560001000000001</v>
      </c>
      <c r="D30">
        <v>9.9000003020963209E+37</v>
      </c>
      <c r="E30">
        <v>1.42789996</v>
      </c>
      <c r="F30">
        <v>560.27899170000001</v>
      </c>
      <c r="G30">
        <v>1.4878</v>
      </c>
      <c r="H30">
        <v>9.9000003020963209E+37</v>
      </c>
      <c r="J30" s="2">
        <f>TREND(Calibration!$A$2:$A$4,Calibration!$B$2:$B$4,C30)</f>
        <v>418.83269293330846</v>
      </c>
      <c r="K30" s="2">
        <f>TREND(Calibration!$A$2:$A$4,Calibration!$C$2:$C$4,E30)</f>
        <v>557.94681569699924</v>
      </c>
      <c r="L30" s="2">
        <f>TREND(Calibration!$A$2:$A$4,Calibration!$D$2:$D$4,G30)</f>
        <v>572.29766739325794</v>
      </c>
    </row>
    <row r="31" spans="1:12" x14ac:dyDescent="0.25">
      <c r="A31">
        <v>142450</v>
      </c>
      <c r="B31">
        <v>14.36900043</v>
      </c>
      <c r="C31">
        <v>0.65509998999999997</v>
      </c>
      <c r="D31">
        <v>9.9000003020963209E+37</v>
      </c>
      <c r="E31">
        <v>1.4635000199999999</v>
      </c>
      <c r="F31">
        <v>837.56298828000001</v>
      </c>
      <c r="G31">
        <v>1.4861999800000001</v>
      </c>
      <c r="H31">
        <v>9.9000003020963209E+37</v>
      </c>
      <c r="J31" s="2">
        <f>TREND(Calibration!$A$2:$A$4,Calibration!$B$2:$B$4,C31)</f>
        <v>418.52599525243312</v>
      </c>
      <c r="K31" s="2">
        <f>TREND(Calibration!$A$2:$A$4,Calibration!$C$2:$C$4,E31)</f>
        <v>572.35008472420452</v>
      </c>
      <c r="L31" s="2">
        <f>TREND(Calibration!$A$2:$A$4,Calibration!$D$2:$D$4,G31)</f>
        <v>571.63807681373544</v>
      </c>
    </row>
    <row r="32" spans="1:12" x14ac:dyDescent="0.25">
      <c r="A32">
        <v>147450</v>
      </c>
      <c r="B32">
        <v>14.37199974</v>
      </c>
      <c r="C32">
        <v>0.65880000999999999</v>
      </c>
      <c r="D32">
        <v>9.9000003020963209E+37</v>
      </c>
      <c r="E32">
        <v>1.4921</v>
      </c>
      <c r="F32">
        <v>580.34600829999999</v>
      </c>
      <c r="G32">
        <v>1.4851000299999999</v>
      </c>
      <c r="H32">
        <v>9.9000003020963209E+37</v>
      </c>
      <c r="J32" s="2">
        <f>TREND(Calibration!$A$2:$A$4,Calibration!$B$2:$B$4,C32)</f>
        <v>420.79547957944476</v>
      </c>
      <c r="K32" s="2">
        <f>TREND(Calibration!$A$2:$A$4,Calibration!$C$2:$C$4,E32)</f>
        <v>583.92122269736228</v>
      </c>
      <c r="L32" s="2">
        <f>TREND(Calibration!$A$2:$A$4,Calibration!$D$2:$D$4,G32)</f>
        <v>571.18463457054713</v>
      </c>
    </row>
    <row r="33" spans="1:12" x14ac:dyDescent="0.25">
      <c r="A33">
        <v>152450</v>
      </c>
      <c r="B33">
        <v>14.307000159999999</v>
      </c>
      <c r="C33">
        <v>0.65939999000000005</v>
      </c>
      <c r="D33">
        <v>9.9000003020963209E+37</v>
      </c>
      <c r="E33">
        <v>1.53209996</v>
      </c>
      <c r="F33">
        <v>445.53500365999997</v>
      </c>
      <c r="G33">
        <v>1.4851000299999999</v>
      </c>
      <c r="H33">
        <v>9.9000003020963209E+37</v>
      </c>
      <c r="J33" s="2">
        <f>TREND(Calibration!$A$2:$A$4,Calibration!$B$2:$B$4,C33)</f>
        <v>421.16348980817878</v>
      </c>
      <c r="K33" s="2">
        <f>TREND(Calibration!$A$2:$A$4,Calibration!$C$2:$C$4,E33)</f>
        <v>600.10462758368715</v>
      </c>
      <c r="L33" s="2">
        <f>TREND(Calibration!$A$2:$A$4,Calibration!$D$2:$D$4,G33)</f>
        <v>571.18463457054713</v>
      </c>
    </row>
    <row r="34" spans="1:12" x14ac:dyDescent="0.25">
      <c r="A34">
        <v>157451</v>
      </c>
      <c r="B34">
        <v>14.192999840000001</v>
      </c>
      <c r="C34">
        <v>0.65509998999999997</v>
      </c>
      <c r="D34">
        <v>9.9000003020963209E+37</v>
      </c>
      <c r="E34">
        <v>1.6433000600000001</v>
      </c>
      <c r="F34">
        <v>159.91799927</v>
      </c>
      <c r="G34">
        <v>1.4818999799999999</v>
      </c>
      <c r="H34">
        <v>9.9000003020963209E+37</v>
      </c>
      <c r="J34" s="2">
        <f>TREND(Calibration!$A$2:$A$4,Calibration!$B$2:$B$4,C34)</f>
        <v>418.52599525243312</v>
      </c>
      <c r="K34" s="2">
        <f>TREND(Calibration!$A$2:$A$4,Calibration!$C$2:$C$4,E34)</f>
        <v>645.09457861613328</v>
      </c>
      <c r="L34" s="2">
        <f>TREND(Calibration!$A$2:$A$4,Calibration!$D$2:$D$4,G34)</f>
        <v>569.86544928911235</v>
      </c>
    </row>
    <row r="35" spans="1:12" x14ac:dyDescent="0.25">
      <c r="A35">
        <v>162461</v>
      </c>
      <c r="B35">
        <v>14.15799999</v>
      </c>
      <c r="C35">
        <v>0.65020001000000005</v>
      </c>
      <c r="D35">
        <v>636.70800781000003</v>
      </c>
      <c r="E35">
        <v>1.6266000300000001</v>
      </c>
      <c r="F35">
        <v>1310.0949707</v>
      </c>
      <c r="G35">
        <v>1.4830000400000001</v>
      </c>
      <c r="H35">
        <v>1228.7239990200001</v>
      </c>
      <c r="J35" s="2">
        <f>TREND(Calibration!$A$2:$A$4,Calibration!$B$2:$B$4,C35)</f>
        <v>415.52049046795355</v>
      </c>
      <c r="K35" s="2">
        <f>TREND(Calibration!$A$2:$A$4,Calibration!$C$2:$C$4,E35)</f>
        <v>638.3379881819485</v>
      </c>
      <c r="L35" s="2">
        <f>TREND(Calibration!$A$2:$A$4,Calibration!$D$2:$D$4,G35)</f>
        <v>570.3189368785861</v>
      </c>
    </row>
    <row r="36" spans="1:12" x14ac:dyDescent="0.25">
      <c r="A36">
        <v>167481</v>
      </c>
      <c r="B36">
        <v>14.01500034</v>
      </c>
      <c r="C36">
        <v>0.64910000999999995</v>
      </c>
      <c r="D36">
        <v>9.9000003020963209E+37</v>
      </c>
      <c r="E36">
        <v>1.64709997</v>
      </c>
      <c r="F36">
        <v>337.70599364999998</v>
      </c>
      <c r="G36">
        <v>1.4830000400000001</v>
      </c>
      <c r="H36">
        <v>9.9000003020963209E+37</v>
      </c>
      <c r="J36" s="2">
        <f>TREND(Calibration!$A$2:$A$4,Calibration!$B$2:$B$4,C36)</f>
        <v>414.84578255834413</v>
      </c>
      <c r="K36" s="2">
        <f>TREND(Calibration!$A$2:$A$4,Calibration!$C$2:$C$4,E36)</f>
        <v>646.63196720506164</v>
      </c>
      <c r="L36" s="2">
        <f>TREND(Calibration!$A$2:$A$4,Calibration!$D$2:$D$4,G36)</f>
        <v>570.3189368785861</v>
      </c>
    </row>
    <row r="37" spans="1:12" x14ac:dyDescent="0.25">
      <c r="A37">
        <v>172452</v>
      </c>
      <c r="B37">
        <v>13.95699978</v>
      </c>
      <c r="C37">
        <v>0.64700000999999996</v>
      </c>
      <c r="D37">
        <v>1235.4699707</v>
      </c>
      <c r="E37">
        <v>1.68920004</v>
      </c>
      <c r="F37">
        <v>673.14300536999997</v>
      </c>
      <c r="G37">
        <v>1.4835</v>
      </c>
      <c r="H37">
        <v>9.9000003020963209E+37</v>
      </c>
      <c r="J37" s="2">
        <f>TREND(Calibration!$A$2:$A$4,Calibration!$B$2:$B$4,C37)</f>
        <v>413.5577038218172</v>
      </c>
      <c r="K37" s="2">
        <f>TREND(Calibration!$A$2:$A$4,Calibration!$C$2:$C$4,E37)</f>
        <v>663.66504620195599</v>
      </c>
      <c r="L37" s="2">
        <f>TREND(Calibration!$A$2:$A$4,Calibration!$D$2:$D$4,G37)</f>
        <v>570.52503986863508</v>
      </c>
    </row>
    <row r="38" spans="1:12" x14ac:dyDescent="0.25">
      <c r="A38">
        <v>177451</v>
      </c>
      <c r="B38">
        <v>13.944000239999999</v>
      </c>
      <c r="C38">
        <v>0.64859997999999996</v>
      </c>
      <c r="D38">
        <v>1070.48706055</v>
      </c>
      <c r="E38">
        <v>1.69410002</v>
      </c>
      <c r="F38">
        <v>762.57000731999995</v>
      </c>
      <c r="G38">
        <v>1.4823999400000001</v>
      </c>
      <c r="H38">
        <v>9.9000003020963209E+37</v>
      </c>
      <c r="J38" s="2">
        <f>TREND(Calibration!$A$2:$A$4,Calibration!$B$2:$B$4,C38)</f>
        <v>414.53907874376057</v>
      </c>
      <c r="K38" s="2">
        <f>TREND(Calibration!$A$2:$A$4,Calibration!$C$2:$C$4,E38)</f>
        <v>665.64750719128938</v>
      </c>
      <c r="L38" s="2">
        <f>TREND(Calibration!$A$2:$A$4,Calibration!$D$2:$D$4,G38)</f>
        <v>570.07155227916144</v>
      </c>
    </row>
    <row r="39" spans="1:12" x14ac:dyDescent="0.25">
      <c r="A39">
        <v>182452</v>
      </c>
      <c r="B39">
        <v>13.994999890000001</v>
      </c>
      <c r="C39">
        <v>0.65069997000000002</v>
      </c>
      <c r="D39">
        <v>833.54797363</v>
      </c>
      <c r="E39">
        <v>1.61530006</v>
      </c>
      <c r="F39">
        <v>936.13500977000001</v>
      </c>
      <c r="G39">
        <v>1.4818999799999999</v>
      </c>
      <c r="H39">
        <v>9.9000003020963209E+37</v>
      </c>
      <c r="J39" s="2">
        <f>TREND(Calibration!$A$2:$A$4,Calibration!$B$2:$B$4,C39)</f>
        <v>415.82715134657923</v>
      </c>
      <c r="K39" s="2">
        <f>TREND(Calibration!$A$2:$A$4,Calibration!$C$2:$C$4,E39)</f>
        <v>633.76618386731116</v>
      </c>
      <c r="L39" s="2">
        <f>TREND(Calibration!$A$2:$A$4,Calibration!$D$2:$D$4,G39)</f>
        <v>569.86544928911235</v>
      </c>
    </row>
    <row r="40" spans="1:12" x14ac:dyDescent="0.25">
      <c r="A40">
        <v>187452</v>
      </c>
      <c r="B40">
        <v>14.0340004</v>
      </c>
      <c r="C40">
        <v>0.65130001000000004</v>
      </c>
      <c r="D40">
        <v>1146.65002441</v>
      </c>
      <c r="E40">
        <v>1.59850001</v>
      </c>
      <c r="F40">
        <v>9.9000003020963209E+37</v>
      </c>
      <c r="G40">
        <v>1.4823999400000001</v>
      </c>
      <c r="H40">
        <v>9.9000003020963209E+37</v>
      </c>
      <c r="J40" s="2">
        <f>TREND(Calibration!$A$2:$A$4,Calibration!$B$2:$B$4,C40)</f>
        <v>416.19519837756286</v>
      </c>
      <c r="K40" s="2">
        <f>TREND(Calibration!$A$2:$A$4,Calibration!$C$2:$C$4,E40)</f>
        <v>626.96912678874151</v>
      </c>
      <c r="L40" s="2">
        <f>TREND(Calibration!$A$2:$A$4,Calibration!$D$2:$D$4,G40)</f>
        <v>570.07155227916144</v>
      </c>
    </row>
    <row r="41" spans="1:12" x14ac:dyDescent="0.25">
      <c r="A41">
        <v>192452</v>
      </c>
      <c r="B41">
        <v>14.06700039</v>
      </c>
      <c r="C41">
        <v>0.65130001000000004</v>
      </c>
      <c r="D41">
        <v>741.55297852000001</v>
      </c>
      <c r="E41">
        <v>1.56500006</v>
      </c>
      <c r="F41">
        <v>9.9000003020963209E+37</v>
      </c>
      <c r="G41">
        <v>1.4823999400000001</v>
      </c>
      <c r="H41">
        <v>9.9000003020963209E+37</v>
      </c>
      <c r="J41" s="2">
        <f>TREND(Calibration!$A$2:$A$4,Calibration!$B$2:$B$4,C41)</f>
        <v>416.19519837756286</v>
      </c>
      <c r="K41" s="2">
        <f>TREND(Calibration!$A$2:$A$4,Calibration!$C$2:$C$4,E41)</f>
        <v>613.4155318721057</v>
      </c>
      <c r="L41" s="2">
        <f>TREND(Calibration!$A$2:$A$4,Calibration!$D$2:$D$4,G41)</f>
        <v>570.07155227916144</v>
      </c>
    </row>
    <row r="42" spans="1:12" x14ac:dyDescent="0.25">
      <c r="A42">
        <v>197451</v>
      </c>
      <c r="B42">
        <v>14.086000439999999</v>
      </c>
      <c r="C42">
        <v>0.65450001000000002</v>
      </c>
      <c r="D42">
        <v>828.39099121000004</v>
      </c>
      <c r="E42">
        <v>1.5942000199999999</v>
      </c>
      <c r="F42">
        <v>9.9000003020963209E+37</v>
      </c>
      <c r="G42">
        <v>1.4818999799999999</v>
      </c>
      <c r="H42">
        <v>9.9000003020963209E+37</v>
      </c>
      <c r="J42" s="2">
        <f>TREND(Calibration!$A$2:$A$4,Calibration!$B$2:$B$4,C42)</f>
        <v>418.15798502369915</v>
      </c>
      <c r="K42" s="2">
        <f>TREND(Calibration!$A$2:$A$4,Calibration!$C$2:$C$4,E42)</f>
        <v>625.2294130695991</v>
      </c>
      <c r="L42" s="2">
        <f>TREND(Calibration!$A$2:$A$4,Calibration!$D$2:$D$4,G42)</f>
        <v>569.86544928911235</v>
      </c>
    </row>
    <row r="43" spans="1:12" x14ac:dyDescent="0.25">
      <c r="A43">
        <v>202451</v>
      </c>
      <c r="B43">
        <v>14.053999900000001</v>
      </c>
      <c r="C43">
        <v>0.65450001000000002</v>
      </c>
      <c r="D43">
        <v>670.47998046999999</v>
      </c>
      <c r="E43">
        <v>1.6557999800000001</v>
      </c>
      <c r="F43">
        <v>9.9000003020963209E+37</v>
      </c>
      <c r="G43">
        <v>1.4818999799999999</v>
      </c>
      <c r="H43">
        <v>9.9000003020963209E+37</v>
      </c>
      <c r="J43" s="2">
        <f>TREND(Calibration!$A$2:$A$4,Calibration!$B$2:$B$4,C43)</f>
        <v>418.15798502369915</v>
      </c>
      <c r="K43" s="2">
        <f>TREND(Calibration!$A$2:$A$4,Calibration!$C$2:$C$4,E43)</f>
        <v>650.15186533358667</v>
      </c>
      <c r="L43" s="2">
        <f>TREND(Calibration!$A$2:$A$4,Calibration!$D$2:$D$4,G43)</f>
        <v>569.86544928911235</v>
      </c>
    </row>
    <row r="44" spans="1:12" x14ac:dyDescent="0.25">
      <c r="A44">
        <v>207452</v>
      </c>
      <c r="B44">
        <v>13.994999890000001</v>
      </c>
      <c r="C44">
        <v>0.65339999999999998</v>
      </c>
      <c r="D44">
        <v>939.61102295000001</v>
      </c>
      <c r="E44">
        <v>1.6708999899999999</v>
      </c>
      <c r="F44">
        <v>9.9000003020963209E+37</v>
      </c>
      <c r="G44">
        <v>1.4830000400000001</v>
      </c>
      <c r="H44">
        <v>1088.51794434</v>
      </c>
      <c r="J44" s="2">
        <f>TREND(Calibration!$A$2:$A$4,Calibration!$B$2:$B$4,C44)</f>
        <v>417.48327098038152</v>
      </c>
      <c r="K44" s="2">
        <f>TREND(Calibration!$A$2:$A$4,Calibration!$C$2:$C$4,E44)</f>
        <v>656.26111083327089</v>
      </c>
      <c r="L44" s="2">
        <f>TREND(Calibration!$A$2:$A$4,Calibration!$D$2:$D$4,G44)</f>
        <v>570.3189368785861</v>
      </c>
    </row>
    <row r="45" spans="1:12" x14ac:dyDescent="0.25">
      <c r="A45">
        <v>212452</v>
      </c>
      <c r="B45">
        <v>13.87899971</v>
      </c>
      <c r="C45">
        <v>0.65240001999999997</v>
      </c>
      <c r="D45">
        <v>841.19702147999999</v>
      </c>
      <c r="E45">
        <v>1.6741000399999999</v>
      </c>
      <c r="F45">
        <v>9.9000003020963209E+37</v>
      </c>
      <c r="G45">
        <v>1.48459995</v>
      </c>
      <c r="H45">
        <v>9.9000003020963209E+37</v>
      </c>
      <c r="J45" s="2">
        <f>TREND(Calibration!$A$2:$A$4,Calibration!$B$2:$B$4,C45)</f>
        <v>416.86991242088044</v>
      </c>
      <c r="K45" s="2">
        <f>TREND(Calibration!$A$2:$A$4,Calibration!$C$2:$C$4,E45)</f>
        <v>657.55580474812689</v>
      </c>
      <c r="L45" s="2">
        <f>TREND(Calibration!$A$2:$A$4,Calibration!$D$2:$D$4,G45)</f>
        <v>570.97848211182315</v>
      </c>
    </row>
    <row r="46" spans="1:12" x14ac:dyDescent="0.25">
      <c r="A46">
        <v>217451</v>
      </c>
      <c r="B46">
        <v>13.84300041</v>
      </c>
      <c r="C46">
        <v>0.64639997000000005</v>
      </c>
      <c r="D46">
        <v>1053.09802246</v>
      </c>
      <c r="E46">
        <v>1.6945999899999999</v>
      </c>
      <c r="F46">
        <v>9.9000003020963209E+37</v>
      </c>
      <c r="G46">
        <v>1.4808000299999999</v>
      </c>
      <c r="H46">
        <v>9.9000003020963209E+37</v>
      </c>
      <c r="J46" s="2">
        <f>TREND(Calibration!$A$2:$A$4,Calibration!$B$2:$B$4,C46)</f>
        <v>413.18965679083362</v>
      </c>
      <c r="K46" s="2">
        <f>TREND(Calibration!$A$2:$A$4,Calibration!$C$2:$C$4,E46)</f>
        <v>665.84978781709538</v>
      </c>
      <c r="L46" s="2">
        <f>TREND(Calibration!$A$2:$A$4,Calibration!$D$2:$D$4,G46)</f>
        <v>569.41200704592427</v>
      </c>
    </row>
    <row r="47" spans="1:12" x14ac:dyDescent="0.25">
      <c r="A47">
        <v>222463</v>
      </c>
      <c r="B47">
        <v>13.829999920000001</v>
      </c>
      <c r="C47">
        <v>0.63940001000000002</v>
      </c>
      <c r="D47">
        <v>1293.0880127</v>
      </c>
      <c r="E47">
        <v>1.7145999700000001</v>
      </c>
      <c r="F47">
        <v>9.9000003020963209E+37</v>
      </c>
      <c r="G47">
        <v>1.48029995</v>
      </c>
      <c r="H47">
        <v>9.9000003020963209E+37</v>
      </c>
      <c r="J47" s="2">
        <f>TREND(Calibration!$A$2:$A$4,Calibration!$B$2:$B$4,C47)</f>
        <v>408.89608553724361</v>
      </c>
      <c r="K47" s="2">
        <f>TREND(Calibration!$A$2:$A$4,Calibration!$C$2:$C$4,E47)</f>
        <v>673.94149026025775</v>
      </c>
      <c r="L47" s="2">
        <f>TREND(Calibration!$A$2:$A$4,Calibration!$D$2:$D$4,G47)</f>
        <v>569.20585458720018</v>
      </c>
    </row>
    <row r="48" spans="1:12" x14ac:dyDescent="0.25">
      <c r="A48">
        <v>227453</v>
      </c>
      <c r="B48">
        <v>13.855999949999999</v>
      </c>
      <c r="C48">
        <v>0.63889998000000003</v>
      </c>
      <c r="D48">
        <v>635.95599364999998</v>
      </c>
      <c r="E48">
        <v>1.6898000200000001</v>
      </c>
      <c r="F48">
        <v>1293.2609863299999</v>
      </c>
      <c r="G48">
        <v>1.4823999400000001</v>
      </c>
      <c r="H48">
        <v>9.9000003020963209E+37</v>
      </c>
      <c r="J48" s="2">
        <f>TREND(Calibration!$A$2:$A$4,Calibration!$B$2:$B$4,C48)</f>
        <v>408.58938172265999</v>
      </c>
      <c r="K48" s="2">
        <f>TREND(Calibration!$A$2:$A$4,Calibration!$C$2:$C$4,E48)</f>
        <v>663.90778942629174</v>
      </c>
      <c r="L48" s="2">
        <f>TREND(Calibration!$A$2:$A$4,Calibration!$D$2:$D$4,G48)</f>
        <v>570.07155227916144</v>
      </c>
    </row>
    <row r="49" spans="1:12" x14ac:dyDescent="0.25">
      <c r="A49">
        <v>232451</v>
      </c>
      <c r="B49">
        <v>13.93700027</v>
      </c>
      <c r="C49">
        <v>0.63829999999999998</v>
      </c>
      <c r="D49">
        <v>393.71899414000001</v>
      </c>
      <c r="E49">
        <v>1.7076</v>
      </c>
      <c r="F49">
        <v>9.9000003020963209E+37</v>
      </c>
      <c r="G49">
        <v>1.47969997</v>
      </c>
      <c r="H49">
        <v>9.9000003020963209E+37</v>
      </c>
      <c r="J49" s="2">
        <f>TREND(Calibration!$A$2:$A$4,Calibration!$B$2:$B$4,C49)</f>
        <v>408.22137149392597</v>
      </c>
      <c r="K49" s="2">
        <f>TREND(Calibration!$A$2:$A$4,Calibration!$C$2:$C$4,E49)</f>
        <v>671.10940371061804</v>
      </c>
      <c r="L49" s="2">
        <f>TREND(Calibration!$A$2:$A$4,Calibration!$D$2:$D$4,G49)</f>
        <v>568.95851945645063</v>
      </c>
    </row>
    <row r="50" spans="1:12" x14ac:dyDescent="0.25">
      <c r="A50">
        <v>237451</v>
      </c>
      <c r="B50">
        <v>13.92099953</v>
      </c>
      <c r="C50">
        <v>0.63620001000000004</v>
      </c>
      <c r="D50">
        <v>1075.85095215</v>
      </c>
      <c r="E50">
        <v>1.6665999899999999</v>
      </c>
      <c r="F50">
        <v>9.9000003020963209E+37</v>
      </c>
      <c r="G50">
        <v>1.4818999799999999</v>
      </c>
      <c r="H50">
        <v>9.9000003020963209E+37</v>
      </c>
      <c r="J50" s="2">
        <f>TREND(Calibration!$A$2:$A$4,Calibration!$B$2:$B$4,C50)</f>
        <v>406.93329889110737</v>
      </c>
      <c r="K50" s="2">
        <f>TREND(Calibration!$A$2:$A$4,Calibration!$C$2:$C$4,E50)</f>
        <v>654.52139306827326</v>
      </c>
      <c r="L50" s="2">
        <f>TREND(Calibration!$A$2:$A$4,Calibration!$D$2:$D$4,G50)</f>
        <v>569.86544928911235</v>
      </c>
    </row>
    <row r="51" spans="1:12" x14ac:dyDescent="0.25">
      <c r="A51">
        <v>242451</v>
      </c>
      <c r="B51">
        <v>13.92700005</v>
      </c>
      <c r="C51">
        <v>0.63620001000000004</v>
      </c>
      <c r="D51">
        <v>792.46502685999997</v>
      </c>
      <c r="E51">
        <v>1.6617000099999999</v>
      </c>
      <c r="F51">
        <v>9.9000003020963209E+37</v>
      </c>
      <c r="G51">
        <v>1.4813000000000001</v>
      </c>
      <c r="H51">
        <v>1318.1639404299999</v>
      </c>
      <c r="J51" s="2">
        <f>TREND(Calibration!$A$2:$A$4,Calibration!$B$2:$B$4,C51)</f>
        <v>406.93329889110737</v>
      </c>
      <c r="K51" s="2">
        <f>TREND(Calibration!$A$2:$A$4,Calibration!$C$2:$C$4,E51)</f>
        <v>652.53893207893987</v>
      </c>
      <c r="L51" s="2">
        <f>TREND(Calibration!$A$2:$A$4,Calibration!$D$2:$D$4,G51)</f>
        <v>569.6181141583628</v>
      </c>
    </row>
    <row r="52" spans="1:12" x14ac:dyDescent="0.25">
      <c r="A52">
        <v>247452</v>
      </c>
      <c r="B52">
        <v>13.885000229999999</v>
      </c>
      <c r="C52">
        <v>0.63990002999999995</v>
      </c>
      <c r="D52">
        <v>728.19897461000005</v>
      </c>
      <c r="E52">
        <v>1.72109997</v>
      </c>
      <c r="F52">
        <v>9.9000003020963209E+37</v>
      </c>
      <c r="G52">
        <v>1.47860003</v>
      </c>
      <c r="H52">
        <v>9.9000003020963209E+37</v>
      </c>
      <c r="J52" s="2">
        <f>TREND(Calibration!$A$2:$A$4,Calibration!$B$2:$B$4,C52)</f>
        <v>409.2027832181189</v>
      </c>
      <c r="K52" s="2">
        <f>TREND(Calibration!$A$2:$A$4,Calibration!$C$2:$C$4,E52)</f>
        <v>676.57129618409147</v>
      </c>
      <c r="L52" s="2">
        <f>TREND(Calibration!$A$2:$A$4,Calibration!$D$2:$D$4,G52)</f>
        <v>568.50508133565199</v>
      </c>
    </row>
    <row r="53" spans="1:12" x14ac:dyDescent="0.25">
      <c r="A53">
        <v>252451</v>
      </c>
      <c r="B53">
        <v>13.833000180000001</v>
      </c>
      <c r="C53">
        <v>0.63779998000000004</v>
      </c>
      <c r="D53">
        <v>776.67700194999998</v>
      </c>
      <c r="E53">
        <v>1.7443000099999999</v>
      </c>
      <c r="F53">
        <v>9.9000003020963209E+37</v>
      </c>
      <c r="G53">
        <v>1.48029995</v>
      </c>
      <c r="H53">
        <v>9.9000003020963209E+37</v>
      </c>
      <c r="J53" s="2">
        <f>TREND(Calibration!$A$2:$A$4,Calibration!$B$2:$B$4,C53)</f>
        <v>407.91467381305068</v>
      </c>
      <c r="K53" s="2">
        <f>TREND(Calibration!$A$2:$A$4,Calibration!$C$2:$C$4,E53)</f>
        <v>685.95769658796507</v>
      </c>
      <c r="L53" s="2">
        <f>TREND(Calibration!$A$2:$A$4,Calibration!$D$2:$D$4,G53)</f>
        <v>569.20585458720018</v>
      </c>
    </row>
    <row r="54" spans="1:12" x14ac:dyDescent="0.25">
      <c r="A54">
        <v>257451</v>
      </c>
      <c r="B54">
        <v>13.78100014</v>
      </c>
      <c r="C54">
        <v>0.63719999999999999</v>
      </c>
      <c r="D54">
        <v>629.62298583999996</v>
      </c>
      <c r="E54">
        <v>1.7460000499999999</v>
      </c>
      <c r="F54">
        <v>9.9000003020963209E+37</v>
      </c>
      <c r="G54">
        <v>1.4780999399999999</v>
      </c>
      <c r="H54">
        <v>9.9000003020963209E+37</v>
      </c>
      <c r="J54" s="2">
        <f>TREND(Calibration!$A$2:$A$4,Calibration!$B$2:$B$4,C54)</f>
        <v>407.5466635843166</v>
      </c>
      <c r="K54" s="2">
        <f>TREND(Calibration!$A$2:$A$4,Calibration!$C$2:$C$4,E54)</f>
        <v>686.64550816685039</v>
      </c>
      <c r="L54" s="2">
        <f>TREND(Calibration!$A$2:$A$4,Calibration!$D$2:$D$4,G54)</f>
        <v>568.29892475453835</v>
      </c>
    </row>
    <row r="55" spans="1:12" x14ac:dyDescent="0.25">
      <c r="A55">
        <v>262452</v>
      </c>
      <c r="B55">
        <v>13.74600029</v>
      </c>
      <c r="C55">
        <v>0.64480000999999998</v>
      </c>
      <c r="D55">
        <v>668.77398682</v>
      </c>
      <c r="E55">
        <v>1.75839996</v>
      </c>
      <c r="F55">
        <v>9.9000003020963209E+37</v>
      </c>
      <c r="G55">
        <v>1.4808000299999999</v>
      </c>
      <c r="H55">
        <v>9.9000003020963209E+37</v>
      </c>
      <c r="J55" s="2">
        <f>TREND(Calibration!$A$2:$A$4,Calibration!$B$2:$B$4,C55)</f>
        <v>412.20828800259852</v>
      </c>
      <c r="K55" s="2">
        <f>TREND(Calibration!$A$2:$A$4,Calibration!$C$2:$C$4,E55)</f>
        <v>691.66233228577414</v>
      </c>
      <c r="L55" s="2">
        <f>TREND(Calibration!$A$2:$A$4,Calibration!$D$2:$D$4,G55)</f>
        <v>569.41200704592427</v>
      </c>
    </row>
    <row r="56" spans="1:12" x14ac:dyDescent="0.25">
      <c r="A56">
        <v>267451</v>
      </c>
      <c r="B56">
        <v>13.74199963</v>
      </c>
      <c r="C56">
        <v>0.64370000000000005</v>
      </c>
      <c r="D56">
        <v>763.5</v>
      </c>
      <c r="E56">
        <v>1.7897000300000001</v>
      </c>
      <c r="F56">
        <v>9.9000003020963209E+37</v>
      </c>
      <c r="G56">
        <v>1.47860003</v>
      </c>
      <c r="H56">
        <v>9.9000003020963209E+37</v>
      </c>
      <c r="J56" s="2">
        <f>TREND(Calibration!$A$2:$A$4,Calibration!$B$2:$B$4,C56)</f>
        <v>411.53357395928094</v>
      </c>
      <c r="K56" s="2">
        <f>TREND(Calibration!$A$2:$A$4,Calibration!$C$2:$C$4,E56)</f>
        <v>704.32588759383725</v>
      </c>
      <c r="L56" s="2">
        <f>TREND(Calibration!$A$2:$A$4,Calibration!$D$2:$D$4,G56)</f>
        <v>568.50508133565199</v>
      </c>
    </row>
    <row r="57" spans="1:12" x14ac:dyDescent="0.25">
      <c r="A57">
        <v>272452</v>
      </c>
      <c r="B57">
        <v>13.82699966</v>
      </c>
      <c r="C57">
        <v>0.64370000000000005</v>
      </c>
      <c r="D57">
        <v>707.83898925999995</v>
      </c>
      <c r="E57">
        <v>1.7946000099999999</v>
      </c>
      <c r="F57">
        <v>9.9000003020963209E+37</v>
      </c>
      <c r="G57">
        <v>1.47969997</v>
      </c>
      <c r="H57">
        <v>9.9000003020963209E+37</v>
      </c>
      <c r="J57" s="2">
        <f>TREND(Calibration!$A$2:$A$4,Calibration!$B$2:$B$4,C57)</f>
        <v>411.53357395928094</v>
      </c>
      <c r="K57" s="2">
        <f>TREND(Calibration!$A$2:$A$4,Calibration!$C$2:$C$4,E57)</f>
        <v>706.30834858317041</v>
      </c>
      <c r="L57" s="2">
        <f>TREND(Calibration!$A$2:$A$4,Calibration!$D$2:$D$4,G57)</f>
        <v>568.95851945645063</v>
      </c>
    </row>
    <row r="58" spans="1:12" x14ac:dyDescent="0.25">
      <c r="A58">
        <v>277451</v>
      </c>
      <c r="B58">
        <v>13.944000239999999</v>
      </c>
      <c r="C58">
        <v>0.65020001000000005</v>
      </c>
      <c r="D58">
        <v>983.16101074000005</v>
      </c>
      <c r="E58">
        <v>1.7967</v>
      </c>
      <c r="F58">
        <v>1256.6300048799999</v>
      </c>
      <c r="G58">
        <v>1.48029995</v>
      </c>
      <c r="H58">
        <v>9.9000003020963209E+37</v>
      </c>
      <c r="J58" s="2">
        <f>TREND(Calibration!$A$2:$A$4,Calibration!$B$2:$B$4,C58)</f>
        <v>415.52049046795355</v>
      </c>
      <c r="K58" s="2">
        <f>TREND(Calibration!$A$2:$A$4,Calibration!$C$2:$C$4,E58)</f>
        <v>707.15797414347685</v>
      </c>
      <c r="L58" s="2">
        <f>TREND(Calibration!$A$2:$A$4,Calibration!$D$2:$D$4,G58)</f>
        <v>569.20585458720018</v>
      </c>
    </row>
    <row r="59" spans="1:12" x14ac:dyDescent="0.25">
      <c r="A59">
        <v>282452</v>
      </c>
      <c r="B59">
        <v>14.024999619999999</v>
      </c>
      <c r="C59">
        <v>0.65609998000000003</v>
      </c>
      <c r="D59">
        <v>719.79302978999999</v>
      </c>
      <c r="E59">
        <v>1.79349995</v>
      </c>
      <c r="F59">
        <v>1313.4780273399999</v>
      </c>
      <c r="G59">
        <v>1.4775999799999999</v>
      </c>
      <c r="H59">
        <v>9.9000003020963209E+37</v>
      </c>
      <c r="J59" s="2">
        <f>TREND(Calibration!$A$2:$A$4,Calibration!$B$2:$B$4,C59)</f>
        <v>419.13935994564247</v>
      </c>
      <c r="K59" s="2">
        <f>TREND(Calibration!$A$2:$A$4,Calibration!$C$2:$C$4,E59)</f>
        <v>705.86328022862085</v>
      </c>
      <c r="L59" s="2">
        <f>TREND(Calibration!$A$2:$A$4,Calibration!$D$2:$D$4,G59)</f>
        <v>568.09282176448937</v>
      </c>
    </row>
    <row r="60" spans="1:12" x14ac:dyDescent="0.25">
      <c r="A60">
        <v>287452</v>
      </c>
      <c r="B60">
        <v>14.07699966</v>
      </c>
      <c r="C60">
        <v>0.65450001000000002</v>
      </c>
      <c r="D60">
        <v>772.90600586000005</v>
      </c>
      <c r="E60">
        <v>1.7928999699999999</v>
      </c>
      <c r="F60">
        <v>9.9000003020963209E+37</v>
      </c>
      <c r="G60">
        <v>1.47969997</v>
      </c>
      <c r="H60">
        <v>9.9000003020963209E+37</v>
      </c>
      <c r="J60" s="2">
        <f>TREND(Calibration!$A$2:$A$4,Calibration!$B$2:$B$4,C60)</f>
        <v>418.15798502369915</v>
      </c>
      <c r="K60" s="2">
        <f>TREND(Calibration!$A$2:$A$4,Calibration!$C$2:$C$4,E60)</f>
        <v>705.62053700428521</v>
      </c>
      <c r="L60" s="2">
        <f>TREND(Calibration!$A$2:$A$4,Calibration!$D$2:$D$4,G60)</f>
        <v>568.95851945645063</v>
      </c>
    </row>
    <row r="61" spans="1:12" x14ac:dyDescent="0.25">
      <c r="A61">
        <v>292451</v>
      </c>
      <c r="B61">
        <v>14.13799953</v>
      </c>
      <c r="C61">
        <v>0.66369997999999997</v>
      </c>
      <c r="D61">
        <v>695.59497069999998</v>
      </c>
      <c r="E61">
        <v>1.8507000199999999</v>
      </c>
      <c r="F61">
        <v>9.9000003020963209E+37</v>
      </c>
      <c r="G61">
        <v>1.47920001</v>
      </c>
      <c r="H61">
        <v>9.9000003020963209E+37</v>
      </c>
      <c r="J61" s="2">
        <f>TREND(Calibration!$A$2:$A$4,Calibration!$B$2:$B$4,C61)</f>
        <v>423.80097823021606</v>
      </c>
      <c r="K61" s="2">
        <f>TREND(Calibration!$A$2:$A$4,Calibration!$C$2:$C$4,E61)</f>
        <v>729.0056006793443</v>
      </c>
      <c r="L61" s="2">
        <f>TREND(Calibration!$A$2:$A$4,Calibration!$D$2:$D$4,G61)</f>
        <v>568.75241646640166</v>
      </c>
    </row>
    <row r="62" spans="1:12" x14ac:dyDescent="0.25">
      <c r="A62">
        <v>297451</v>
      </c>
      <c r="B62">
        <v>14.19999981</v>
      </c>
      <c r="C62">
        <v>0.66750001999999997</v>
      </c>
      <c r="D62">
        <v>9.9000003020963209E+37</v>
      </c>
      <c r="E62">
        <v>1.87450004</v>
      </c>
      <c r="F62">
        <v>9.9000003020963209E+37</v>
      </c>
      <c r="G62">
        <v>1.4775999799999999</v>
      </c>
      <c r="H62">
        <v>9.9000003020963209E+37</v>
      </c>
      <c r="J62" s="2">
        <f>TREND(Calibration!$A$2:$A$4,Calibration!$B$2:$B$4,C62)</f>
        <v>426.13181190733599</v>
      </c>
      <c r="K62" s="2">
        <f>TREND(Calibration!$A$2:$A$4,Calibration!$C$2:$C$4,E62)</f>
        <v>738.63474430755366</v>
      </c>
      <c r="L62" s="2">
        <f>TREND(Calibration!$A$2:$A$4,Calibration!$D$2:$D$4,G62)</f>
        <v>568.09282176448937</v>
      </c>
    </row>
    <row r="63" spans="1:12" x14ac:dyDescent="0.25">
      <c r="A63">
        <v>302465</v>
      </c>
      <c r="B63">
        <v>14.260999679999999</v>
      </c>
      <c r="C63">
        <v>0.66750001999999997</v>
      </c>
      <c r="D63">
        <v>443.63400268999999</v>
      </c>
      <c r="E63">
        <v>1.84800005</v>
      </c>
      <c r="F63">
        <v>9.9000003020963209E+37</v>
      </c>
      <c r="G63">
        <v>1.47920001</v>
      </c>
      <c r="H63">
        <v>9.9000003020963209E+37</v>
      </c>
      <c r="J63" s="2">
        <f>TREND(Calibration!$A$2:$A$4,Calibration!$B$2:$B$4,C63)</f>
        <v>426.13181190733599</v>
      </c>
      <c r="K63" s="2">
        <f>TREND(Calibration!$A$2:$A$4,Calibration!$C$2:$C$4,E63)</f>
        <v>727.91323189470222</v>
      </c>
      <c r="L63" s="2">
        <f>TREND(Calibration!$A$2:$A$4,Calibration!$D$2:$D$4,G63)</f>
        <v>568.75241646640166</v>
      </c>
    </row>
    <row r="64" spans="1:12" x14ac:dyDescent="0.25">
      <c r="A64">
        <v>307452</v>
      </c>
      <c r="B64">
        <v>14.34599972</v>
      </c>
      <c r="C64">
        <v>0.67879999000000002</v>
      </c>
      <c r="D64">
        <v>486.84899902000001</v>
      </c>
      <c r="E64">
        <v>1.88039994</v>
      </c>
      <c r="F64">
        <v>9.9000003020963209E+37</v>
      </c>
      <c r="G64">
        <v>1.4813000000000001</v>
      </c>
      <c r="H64">
        <v>1301.8430175799999</v>
      </c>
      <c r="J64" s="2">
        <f>TREND(Calibration!$A$2:$A$4,Calibration!$B$2:$B$4,C64)</f>
        <v>433.06288385037993</v>
      </c>
      <c r="K64" s="2">
        <f>TREND(Calibration!$A$2:$A$4,Calibration!$C$2:$C$4,E64)</f>
        <v>741.02175845678846</v>
      </c>
      <c r="L64" s="2">
        <f>TREND(Calibration!$A$2:$A$4,Calibration!$D$2:$D$4,G64)</f>
        <v>569.6181141583628</v>
      </c>
    </row>
    <row r="65" spans="1:12" x14ac:dyDescent="0.25">
      <c r="A65">
        <v>312451</v>
      </c>
      <c r="B65">
        <v>14.37800026</v>
      </c>
      <c r="C65">
        <v>0.67940003000000004</v>
      </c>
      <c r="D65">
        <v>453.53100585999999</v>
      </c>
      <c r="E65">
        <v>1.9447000000000001</v>
      </c>
      <c r="F65">
        <v>9.9000003020963209E+37</v>
      </c>
      <c r="G65">
        <v>1.4823999400000001</v>
      </c>
      <c r="H65">
        <v>9.9000003020963209E+37</v>
      </c>
      <c r="J65" s="2">
        <f>TREND(Calibration!$A$2:$A$4,Calibration!$B$2:$B$4,C65)</f>
        <v>433.43093088136357</v>
      </c>
      <c r="K65" s="2">
        <f>TREND(Calibration!$A$2:$A$4,Calibration!$C$2:$C$4,E65)</f>
        <v>767.0366321015365</v>
      </c>
      <c r="L65" s="2">
        <f>TREND(Calibration!$A$2:$A$4,Calibration!$D$2:$D$4,G65)</f>
        <v>570.07155227916144</v>
      </c>
    </row>
    <row r="66" spans="1:12" x14ac:dyDescent="0.25">
      <c r="A66">
        <v>317452</v>
      </c>
      <c r="B66">
        <v>14.46899986</v>
      </c>
      <c r="C66">
        <v>0.67779999999999996</v>
      </c>
      <c r="D66">
        <v>1113.0069580100001</v>
      </c>
      <c r="E66">
        <v>1.8474999700000001</v>
      </c>
      <c r="F66">
        <v>9.9000003020963209E+37</v>
      </c>
      <c r="G66">
        <v>1.48029995</v>
      </c>
      <c r="H66">
        <v>9.9000003020963209E+37</v>
      </c>
      <c r="J66" s="2">
        <f>TREND(Calibration!$A$2:$A$4,Calibration!$B$2:$B$4,C66)</f>
        <v>432.44951915717058</v>
      </c>
      <c r="K66" s="2">
        <f>TREND(Calibration!$A$2:$A$4,Calibration!$C$2:$C$4,E66)</f>
        <v>727.7109067644883</v>
      </c>
      <c r="L66" s="2">
        <f>TREND(Calibration!$A$2:$A$4,Calibration!$D$2:$D$4,G66)</f>
        <v>569.20585458720018</v>
      </c>
    </row>
    <row r="67" spans="1:12" x14ac:dyDescent="0.25">
      <c r="A67">
        <v>322452</v>
      </c>
      <c r="B67">
        <v>14.565999980000001</v>
      </c>
      <c r="C67">
        <v>0.67070001000000001</v>
      </c>
      <c r="D67">
        <v>9.9000003020963209E+37</v>
      </c>
      <c r="E67">
        <v>1.8729000099999999</v>
      </c>
      <c r="F67">
        <v>1216.1760253899999</v>
      </c>
      <c r="G67">
        <v>1.4818999799999999</v>
      </c>
      <c r="H67">
        <v>9.9000003020963209E+37</v>
      </c>
      <c r="J67" s="2">
        <f>TREND(Calibration!$A$2:$A$4,Calibration!$B$2:$B$4,C67)</f>
        <v>428.09459241976401</v>
      </c>
      <c r="K67" s="2">
        <f>TREND(Calibration!$A$2:$A$4,Calibration!$C$2:$C$4,E67)</f>
        <v>737.98739532719799</v>
      </c>
      <c r="L67" s="2">
        <f>TREND(Calibration!$A$2:$A$4,Calibration!$D$2:$D$4,G67)</f>
        <v>569.86544928911235</v>
      </c>
    </row>
    <row r="68" spans="1:12" x14ac:dyDescent="0.25">
      <c r="A68">
        <v>327453</v>
      </c>
      <c r="B68">
        <v>14.70600033</v>
      </c>
      <c r="C68">
        <v>0.66799998000000005</v>
      </c>
      <c r="D68">
        <v>9.9000003020963209E+37</v>
      </c>
      <c r="E68">
        <v>1.90149999</v>
      </c>
      <c r="F68">
        <v>787.56597899999997</v>
      </c>
      <c r="G68">
        <v>1.4818999799999999</v>
      </c>
      <c r="H68">
        <v>9.9000003020963209E+37</v>
      </c>
      <c r="J68" s="2">
        <f>TREND(Calibration!$A$2:$A$4,Calibration!$B$2:$B$4,C68)</f>
        <v>426.43847278596172</v>
      </c>
      <c r="K68" s="2">
        <f>TREND(Calibration!$A$2:$A$4,Calibration!$C$2:$C$4,E68)</f>
        <v>749.55853330035575</v>
      </c>
      <c r="L68" s="2">
        <f>TREND(Calibration!$A$2:$A$4,Calibration!$D$2:$D$4,G68)</f>
        <v>569.86544928911235</v>
      </c>
    </row>
    <row r="69" spans="1:12" x14ac:dyDescent="0.25">
      <c r="A69">
        <v>332452</v>
      </c>
      <c r="B69">
        <v>14.875</v>
      </c>
      <c r="C69">
        <v>0.66530001000000005</v>
      </c>
      <c r="D69">
        <v>9.9000003020963209E+37</v>
      </c>
      <c r="E69">
        <v>1.8394000500000001</v>
      </c>
      <c r="F69">
        <v>634.82000731999995</v>
      </c>
      <c r="G69">
        <v>1.4823999400000001</v>
      </c>
      <c r="H69">
        <v>9.9000003020963209E+37</v>
      </c>
      <c r="J69" s="2">
        <f>TREND(Calibration!$A$2:$A$4,Calibration!$B$2:$B$4,C69)</f>
        <v>424.7823899544091</v>
      </c>
      <c r="K69" s="2">
        <f>TREND(Calibration!$A$2:$A$4,Calibration!$C$2:$C$4,E69)</f>
        <v>724.43379636470695</v>
      </c>
      <c r="L69" s="2">
        <f>TREND(Calibration!$A$2:$A$4,Calibration!$D$2:$D$4,G69)</f>
        <v>570.07155227916144</v>
      </c>
    </row>
    <row r="70" spans="1:12" x14ac:dyDescent="0.25">
      <c r="A70">
        <v>337452</v>
      </c>
      <c r="B70">
        <v>14.972000120000001</v>
      </c>
      <c r="C70">
        <v>0.66100000999999997</v>
      </c>
      <c r="D70">
        <v>9.9000003020963209E+37</v>
      </c>
      <c r="E70">
        <v>1.90470004</v>
      </c>
      <c r="F70">
        <v>542.01898193</v>
      </c>
      <c r="G70">
        <v>1.4823999400000001</v>
      </c>
      <c r="H70">
        <v>9.9000003020963209E+37</v>
      </c>
      <c r="J70" s="2">
        <f>TREND(Calibration!$A$2:$A$4,Calibration!$B$2:$B$4,C70)</f>
        <v>422.14489539866344</v>
      </c>
      <c r="K70" s="2">
        <f>TREND(Calibration!$A$2:$A$4,Calibration!$C$2:$C$4,E70)</f>
        <v>750.85322721521175</v>
      </c>
      <c r="L70" s="2">
        <f>TREND(Calibration!$A$2:$A$4,Calibration!$D$2:$D$4,G70)</f>
        <v>570.07155227916144</v>
      </c>
    </row>
    <row r="71" spans="1:12" x14ac:dyDescent="0.25">
      <c r="A71">
        <v>342452</v>
      </c>
      <c r="B71">
        <v>15.039999959999999</v>
      </c>
      <c r="C71">
        <v>0.66640001999999998</v>
      </c>
      <c r="D71">
        <v>9.9000003020963209E+37</v>
      </c>
      <c r="E71">
        <v>1.9775999799999999</v>
      </c>
      <c r="F71">
        <v>682.22399901999995</v>
      </c>
      <c r="G71">
        <v>1.47920001</v>
      </c>
      <c r="H71">
        <v>9.9000003020963209E+37</v>
      </c>
      <c r="J71" s="2">
        <f>TREND(Calibration!$A$2:$A$4,Calibration!$B$2:$B$4,C71)</f>
        <v>425.45710399772662</v>
      </c>
      <c r="K71" s="2">
        <f>TREND(Calibration!$A$2:$A$4,Calibration!$C$2:$C$4,E71)</f>
        <v>780.34748783969189</v>
      </c>
      <c r="L71" s="2">
        <f>TREND(Calibration!$A$2:$A$4,Calibration!$D$2:$D$4,G71)</f>
        <v>568.75241646640166</v>
      </c>
    </row>
    <row r="72" spans="1:12" x14ac:dyDescent="0.25">
      <c r="A72">
        <v>347452</v>
      </c>
      <c r="B72">
        <v>15.027000429999999</v>
      </c>
      <c r="C72">
        <v>0.65780002000000004</v>
      </c>
      <c r="D72">
        <v>9.9000003020963209E+37</v>
      </c>
      <c r="E72">
        <v>1.9134000499999999</v>
      </c>
      <c r="F72">
        <v>803.34100341999999</v>
      </c>
      <c r="G72">
        <v>1.47860003</v>
      </c>
      <c r="H72">
        <v>9.9000003020963209E+37</v>
      </c>
      <c r="J72" s="2">
        <f>TREND(Calibration!$A$2:$A$4,Calibration!$B$2:$B$4,C72)</f>
        <v>420.18211488623547</v>
      </c>
      <c r="K72" s="2">
        <f>TREND(Calibration!$A$2:$A$4,Calibration!$C$2:$C$4,E72)</f>
        <v>754.37312534373666</v>
      </c>
      <c r="L72" s="2">
        <f>TREND(Calibration!$A$2:$A$4,Calibration!$D$2:$D$4,G72)</f>
        <v>568.50508133565199</v>
      </c>
    </row>
    <row r="73" spans="1:12" x14ac:dyDescent="0.25">
      <c r="A73">
        <v>352452</v>
      </c>
      <c r="B73">
        <v>14.99100018</v>
      </c>
      <c r="C73">
        <v>0.66750001999999997</v>
      </c>
      <c r="D73">
        <v>666.90301513999998</v>
      </c>
      <c r="E73">
        <v>1.8819999700000001</v>
      </c>
      <c r="F73">
        <v>9.9000003020963209E+37</v>
      </c>
      <c r="G73">
        <v>1.47860003</v>
      </c>
      <c r="H73">
        <v>9.9000003020963209E+37</v>
      </c>
      <c r="J73" s="2">
        <f>TREND(Calibration!$A$2:$A$4,Calibration!$B$2:$B$4,C73)</f>
        <v>426.13181190733599</v>
      </c>
      <c r="K73" s="2">
        <f>TREND(Calibration!$A$2:$A$4,Calibration!$C$2:$C$4,E73)</f>
        <v>741.66910743714413</v>
      </c>
      <c r="L73" s="2">
        <f>TREND(Calibration!$A$2:$A$4,Calibration!$D$2:$D$4,G73)</f>
        <v>568.50508133565199</v>
      </c>
    </row>
    <row r="74" spans="1:12" x14ac:dyDescent="0.25">
      <c r="A74">
        <v>357453</v>
      </c>
      <c r="B74">
        <v>14.87100029</v>
      </c>
      <c r="C74">
        <v>0.66149997999999999</v>
      </c>
      <c r="D74">
        <v>9.9000003020963209E+37</v>
      </c>
      <c r="E74">
        <v>1.9057999800000001</v>
      </c>
      <c r="F74">
        <v>1363.9129638700001</v>
      </c>
      <c r="G74">
        <v>1.47539997</v>
      </c>
      <c r="H74">
        <v>9.9000003020963209E+37</v>
      </c>
      <c r="J74" s="2">
        <f>TREND(Calibration!$A$2:$A$4,Calibration!$B$2:$B$4,C74)</f>
        <v>422.45156241099738</v>
      </c>
      <c r="K74" s="2">
        <f>TREND(Calibration!$A$2:$A$4,Calibration!$C$2:$C$4,E74)</f>
        <v>751.29824701949815</v>
      </c>
      <c r="L74" s="2">
        <f>TREND(Calibration!$A$2:$A$4,Calibration!$D$2:$D$4,G74)</f>
        <v>567.18589193182765</v>
      </c>
    </row>
    <row r="75" spans="1:12" x14ac:dyDescent="0.25">
      <c r="A75">
        <v>362453</v>
      </c>
      <c r="B75">
        <v>14.836000439999999</v>
      </c>
      <c r="C75">
        <v>0.65990000999999998</v>
      </c>
      <c r="D75">
        <v>1026.4680175799999</v>
      </c>
      <c r="E75">
        <v>1.9127999499999999</v>
      </c>
      <c r="F75">
        <v>9.9000003020963209E+37</v>
      </c>
      <c r="G75">
        <v>1.47920001</v>
      </c>
      <c r="H75">
        <v>9.9000003020963209E+37</v>
      </c>
      <c r="J75" s="2">
        <f>TREND(Calibration!$A$2:$A$4,Calibration!$B$2:$B$4,C75)</f>
        <v>421.47018748905407</v>
      </c>
      <c r="K75" s="2">
        <f>TREND(Calibration!$A$2:$A$4,Calibration!$C$2:$C$4,E75)</f>
        <v>754.13033356913786</v>
      </c>
      <c r="L75" s="2">
        <f>TREND(Calibration!$A$2:$A$4,Calibration!$D$2:$D$4,G75)</f>
        <v>568.75241646640166</v>
      </c>
    </row>
    <row r="76" spans="1:12" x14ac:dyDescent="0.25">
      <c r="A76">
        <v>367453</v>
      </c>
      <c r="B76">
        <v>14.84200001</v>
      </c>
      <c r="C76">
        <v>0.65560001000000001</v>
      </c>
      <c r="D76">
        <v>794.22698975000003</v>
      </c>
      <c r="E76">
        <v>1.8599000000000001</v>
      </c>
      <c r="F76">
        <v>1271.9040527300001</v>
      </c>
      <c r="G76">
        <v>1.47650003</v>
      </c>
      <c r="H76">
        <v>9.9000003020963209E+37</v>
      </c>
      <c r="J76" s="2">
        <f>TREND(Calibration!$A$2:$A$4,Calibration!$B$2:$B$4,C76)</f>
        <v>418.83269293330846</v>
      </c>
      <c r="K76" s="2">
        <f>TREND(Calibration!$A$2:$A$4,Calibration!$C$2:$C$4,E76)</f>
        <v>732.72777943367532</v>
      </c>
      <c r="L76" s="2">
        <f>TREND(Calibration!$A$2:$A$4,Calibration!$D$2:$D$4,G76)</f>
        <v>567.63937952130129</v>
      </c>
    </row>
    <row r="77" spans="1:12" x14ac:dyDescent="0.25">
      <c r="A77">
        <v>372454</v>
      </c>
      <c r="B77">
        <v>14.894000050000001</v>
      </c>
      <c r="C77">
        <v>0.65399998000000004</v>
      </c>
      <c r="D77">
        <v>824.97998046999999</v>
      </c>
      <c r="E77">
        <v>1.8009999999999999</v>
      </c>
      <c r="F77">
        <v>9.9000003020963209E+37</v>
      </c>
      <c r="G77">
        <v>1.47860003</v>
      </c>
      <c r="H77">
        <v>9.9000003020963209E+37</v>
      </c>
      <c r="J77" s="2">
        <f>TREND(Calibration!$A$2:$A$4,Calibration!$B$2:$B$4,C77)</f>
        <v>417.85128120911554</v>
      </c>
      <c r="K77" s="2">
        <f>TREND(Calibration!$A$2:$A$4,Calibration!$C$2:$C$4,E77)</f>
        <v>708.89769190847448</v>
      </c>
      <c r="L77" s="2">
        <f>TREND(Calibration!$A$2:$A$4,Calibration!$D$2:$D$4,G77)</f>
        <v>568.50508133565199</v>
      </c>
    </row>
    <row r="78" spans="1:12" x14ac:dyDescent="0.25">
      <c r="A78">
        <v>377453</v>
      </c>
      <c r="B78">
        <v>14.95600033</v>
      </c>
      <c r="C78">
        <v>0.65339999999999998</v>
      </c>
      <c r="D78">
        <v>766.45001220999995</v>
      </c>
      <c r="E78">
        <v>1.8334000100000001</v>
      </c>
      <c r="F78">
        <v>9.9000003020963209E+37</v>
      </c>
      <c r="G78">
        <v>1.4775999799999999</v>
      </c>
      <c r="H78">
        <v>9.9000003020963209E+37</v>
      </c>
      <c r="J78" s="2">
        <f>TREND(Calibration!$A$2:$A$4,Calibration!$B$2:$B$4,C78)</f>
        <v>417.48327098038152</v>
      </c>
      <c r="K78" s="2">
        <f>TREND(Calibration!$A$2:$A$4,Calibration!$C$2:$C$4,E78)</f>
        <v>722.006267020824</v>
      </c>
      <c r="L78" s="2">
        <f>TREND(Calibration!$A$2:$A$4,Calibration!$D$2:$D$4,G78)</f>
        <v>568.09282176448937</v>
      </c>
    </row>
    <row r="79" spans="1:12" x14ac:dyDescent="0.25">
      <c r="A79">
        <v>382453</v>
      </c>
      <c r="B79">
        <v>15.0340004</v>
      </c>
      <c r="C79">
        <v>0.65240001999999997</v>
      </c>
      <c r="D79">
        <v>749.89599609000004</v>
      </c>
      <c r="E79">
        <v>1.90199995</v>
      </c>
      <c r="F79">
        <v>9.9000003020963209E+37</v>
      </c>
      <c r="G79">
        <v>1.47860003</v>
      </c>
      <c r="H79">
        <v>9.9000003020963209E+37</v>
      </c>
      <c r="J79" s="2">
        <f>TREND(Calibration!$A$2:$A$4,Calibration!$B$2:$B$4,C79)</f>
        <v>416.86991242088044</v>
      </c>
      <c r="K79" s="2">
        <f>TREND(Calibration!$A$2:$A$4,Calibration!$C$2:$C$4,E79)</f>
        <v>749.76080988030651</v>
      </c>
      <c r="L79" s="2">
        <f>TREND(Calibration!$A$2:$A$4,Calibration!$D$2:$D$4,G79)</f>
        <v>568.50508133565199</v>
      </c>
    </row>
    <row r="80" spans="1:12" x14ac:dyDescent="0.25">
      <c r="A80">
        <v>387454</v>
      </c>
      <c r="B80">
        <v>15.097999570000001</v>
      </c>
      <c r="C80">
        <v>0.65179997999999995</v>
      </c>
      <c r="D80">
        <v>322.64599608999998</v>
      </c>
      <c r="E80">
        <v>1.86749995</v>
      </c>
      <c r="F80">
        <v>9.9000003020963209E+37</v>
      </c>
      <c r="G80">
        <v>1.47860003</v>
      </c>
      <c r="H80">
        <v>9.9000003020963209E+37</v>
      </c>
      <c r="J80" s="2">
        <f>TREND(Calibration!$A$2:$A$4,Calibration!$B$2:$B$4,C80)</f>
        <v>416.50186538989681</v>
      </c>
      <c r="K80" s="2">
        <f>TREND(Calibration!$A$2:$A$4,Calibration!$C$2:$C$4,E80)</f>
        <v>735.80260920765068</v>
      </c>
      <c r="L80" s="2">
        <f>TREND(Calibration!$A$2:$A$4,Calibration!$D$2:$D$4,G80)</f>
        <v>568.50508133565199</v>
      </c>
    </row>
    <row r="81" spans="1:12" x14ac:dyDescent="0.25">
      <c r="A81">
        <v>392453</v>
      </c>
      <c r="B81">
        <v>15.06000042</v>
      </c>
      <c r="C81">
        <v>0.65670002000000005</v>
      </c>
      <c r="D81">
        <v>1042.2399902300001</v>
      </c>
      <c r="E81">
        <v>1.76970005</v>
      </c>
      <c r="F81">
        <v>9.9000003020963209E+37</v>
      </c>
      <c r="G81">
        <v>1.4759000499999999</v>
      </c>
      <c r="H81">
        <v>9.9000003020963209E+37</v>
      </c>
      <c r="J81" s="2">
        <f>TREND(Calibration!$A$2:$A$4,Calibration!$B$2:$B$4,C81)</f>
        <v>419.5074069766261</v>
      </c>
      <c r="K81" s="2">
        <f>TREND(Calibration!$A$2:$A$4,Calibration!$C$2:$C$4,E81)</f>
        <v>696.23418515067476</v>
      </c>
      <c r="L81" s="2">
        <f>TREND(Calibration!$A$2:$A$4,Calibration!$D$2:$D$4,G81)</f>
        <v>567.39204439055163</v>
      </c>
    </row>
    <row r="82" spans="1:12" x14ac:dyDescent="0.25">
      <c r="A82">
        <v>397453</v>
      </c>
      <c r="B82">
        <v>14.975000380000001</v>
      </c>
      <c r="C82">
        <v>0.65450001000000002</v>
      </c>
      <c r="D82">
        <v>1178.1059570299999</v>
      </c>
      <c r="E82">
        <v>1.8900999999999999</v>
      </c>
      <c r="F82">
        <v>9.9000003020963209E+37</v>
      </c>
      <c r="G82">
        <v>1.4759000499999999</v>
      </c>
      <c r="H82">
        <v>9.9000003020963209E+37</v>
      </c>
      <c r="J82" s="2">
        <f>TREND(Calibration!$A$2:$A$4,Calibration!$B$2:$B$4,C82)</f>
        <v>418.15798502369915</v>
      </c>
      <c r="K82" s="2">
        <f>TREND(Calibration!$A$2:$A$4,Calibration!$C$2:$C$4,E82)</f>
        <v>744.94626234133341</v>
      </c>
      <c r="L82" s="2">
        <f>TREND(Calibration!$A$2:$A$4,Calibration!$D$2:$D$4,G82)</f>
        <v>567.39204439055163</v>
      </c>
    </row>
    <row r="83" spans="1:12" x14ac:dyDescent="0.25">
      <c r="A83">
        <v>402453</v>
      </c>
      <c r="B83">
        <v>14.90400028</v>
      </c>
      <c r="C83">
        <v>0.65289998000000005</v>
      </c>
      <c r="D83">
        <v>549.07299805000002</v>
      </c>
      <c r="E83">
        <v>1.9759999500000001</v>
      </c>
      <c r="F83">
        <v>9.9000003020963209E+37</v>
      </c>
      <c r="G83">
        <v>1.47920001</v>
      </c>
      <c r="H83">
        <v>9.9000003020963209E+37</v>
      </c>
      <c r="J83" s="2">
        <f>TREND(Calibration!$A$2:$A$4,Calibration!$B$2:$B$4,C83)</f>
        <v>417.17657329950623</v>
      </c>
      <c r="K83" s="2">
        <f>TREND(Calibration!$A$2:$A$4,Calibration!$C$2:$C$4,E83)</f>
        <v>779.70013885933633</v>
      </c>
      <c r="L83" s="2">
        <f>TREND(Calibration!$A$2:$A$4,Calibration!$D$2:$D$4,G83)</f>
        <v>568.75241646640166</v>
      </c>
    </row>
    <row r="84" spans="1:12" x14ac:dyDescent="0.25">
      <c r="A84">
        <v>407453</v>
      </c>
      <c r="B84">
        <v>14.82600021</v>
      </c>
      <c r="C84">
        <v>0.64639997000000005</v>
      </c>
      <c r="D84">
        <v>448.11801147</v>
      </c>
      <c r="E84">
        <v>1.8766000300000001</v>
      </c>
      <c r="F84">
        <v>9.9000003020963209E+37</v>
      </c>
      <c r="G84">
        <v>1.47920001</v>
      </c>
      <c r="H84">
        <v>9.9000003020963209E+37</v>
      </c>
      <c r="J84" s="2">
        <f>TREND(Calibration!$A$2:$A$4,Calibration!$B$2:$B$4,C84)</f>
        <v>413.18965679083362</v>
      </c>
      <c r="K84" s="2">
        <f>TREND(Calibration!$A$2:$A$4,Calibration!$C$2:$C$4,E84)</f>
        <v>739.48436986785998</v>
      </c>
      <c r="L84" s="2">
        <f>TREND(Calibration!$A$2:$A$4,Calibration!$D$2:$D$4,G84)</f>
        <v>568.75241646640166</v>
      </c>
    </row>
    <row r="85" spans="1:12" x14ac:dyDescent="0.25">
      <c r="A85">
        <v>412454</v>
      </c>
      <c r="B85">
        <v>14.80000019</v>
      </c>
      <c r="C85">
        <v>0.64749997999999997</v>
      </c>
      <c r="D85">
        <v>854.57897949000005</v>
      </c>
      <c r="E85">
        <v>1.9035999800000001</v>
      </c>
      <c r="F85">
        <v>9.9000003020963209E+37</v>
      </c>
      <c r="G85">
        <v>1.47920001</v>
      </c>
      <c r="H85">
        <v>9.9000003020963209E+37</v>
      </c>
      <c r="J85" s="2">
        <f>TREND(Calibration!$A$2:$A$4,Calibration!$B$2:$B$4,C85)</f>
        <v>413.8643708341512</v>
      </c>
      <c r="K85" s="2">
        <f>TREND(Calibration!$A$2:$A$4,Calibration!$C$2:$C$4,E85)</f>
        <v>750.40815886066218</v>
      </c>
      <c r="L85" s="2">
        <f>TREND(Calibration!$A$2:$A$4,Calibration!$D$2:$D$4,G85)</f>
        <v>568.75241646640166</v>
      </c>
    </row>
    <row r="86" spans="1:12" x14ac:dyDescent="0.25">
      <c r="A86">
        <v>417453</v>
      </c>
      <c r="B86">
        <v>14.80000019</v>
      </c>
      <c r="C86">
        <v>0.64700000999999996</v>
      </c>
      <c r="D86">
        <v>932.62298583999996</v>
      </c>
      <c r="E86">
        <v>1.87989998</v>
      </c>
      <c r="F86">
        <v>9.9000003020963209E+37</v>
      </c>
      <c r="G86">
        <v>1.4813000000000001</v>
      </c>
      <c r="H86">
        <v>9.9000003020963209E+37</v>
      </c>
      <c r="J86" s="2">
        <f>TREND(Calibration!$A$2:$A$4,Calibration!$B$2:$B$4,C86)</f>
        <v>413.5577038218172</v>
      </c>
      <c r="K86" s="2">
        <f>TREND(Calibration!$A$2:$A$4,Calibration!$C$2:$C$4,E86)</f>
        <v>740.8194818768377</v>
      </c>
      <c r="L86" s="2">
        <f>TREND(Calibration!$A$2:$A$4,Calibration!$D$2:$D$4,G86)</f>
        <v>569.6181141583628</v>
      </c>
    </row>
    <row r="87" spans="1:12" x14ac:dyDescent="0.25">
      <c r="A87">
        <v>422453</v>
      </c>
      <c r="B87">
        <v>14.8579998</v>
      </c>
      <c r="C87">
        <v>0.65240001999999997</v>
      </c>
      <c r="D87">
        <v>985.80700683999999</v>
      </c>
      <c r="E87">
        <v>1.86210001</v>
      </c>
      <c r="F87">
        <v>9.9000003020963209E+37</v>
      </c>
      <c r="G87">
        <v>1.4775999799999999</v>
      </c>
      <c r="H87">
        <v>9.9000003020963209E+37</v>
      </c>
      <c r="J87" s="2">
        <f>TREND(Calibration!$A$2:$A$4,Calibration!$B$2:$B$4,C87)</f>
        <v>416.86991242088044</v>
      </c>
      <c r="K87" s="2">
        <f>TREND(Calibration!$A$2:$A$4,Calibration!$C$2:$C$4,E87)</f>
        <v>733.61787163836664</v>
      </c>
      <c r="L87" s="2">
        <f>TREND(Calibration!$A$2:$A$4,Calibration!$D$2:$D$4,G87)</f>
        <v>568.09282176448937</v>
      </c>
    </row>
    <row r="88" spans="1:12" x14ac:dyDescent="0.25">
      <c r="A88">
        <v>427465</v>
      </c>
      <c r="B88">
        <v>14.93599987</v>
      </c>
      <c r="C88">
        <v>0.65240001999999997</v>
      </c>
      <c r="D88">
        <v>979.68298340000001</v>
      </c>
      <c r="E88">
        <v>1.83449996</v>
      </c>
      <c r="F88">
        <v>9.9000003020963209E+37</v>
      </c>
      <c r="G88">
        <v>1.47920001</v>
      </c>
      <c r="H88">
        <v>9.9000003020963209E+37</v>
      </c>
      <c r="J88" s="2">
        <f>TREND(Calibration!$A$2:$A$4,Calibration!$B$2:$B$4,C88)</f>
        <v>416.86991242088044</v>
      </c>
      <c r="K88" s="2">
        <f>TREND(Calibration!$A$2:$A$4,Calibration!$C$2:$C$4,E88)</f>
        <v>722.45129087096564</v>
      </c>
      <c r="L88" s="2">
        <f>TREND(Calibration!$A$2:$A$4,Calibration!$D$2:$D$4,G88)</f>
        <v>568.75241646640166</v>
      </c>
    </row>
    <row r="89" spans="1:12" x14ac:dyDescent="0.25">
      <c r="A89">
        <v>432454</v>
      </c>
      <c r="B89">
        <v>14.98799992</v>
      </c>
      <c r="C89">
        <v>0.65179997999999995</v>
      </c>
      <c r="D89">
        <v>1120.20495605</v>
      </c>
      <c r="E89">
        <v>1.8113000399999999</v>
      </c>
      <c r="F89">
        <v>9.9000003020963209E+37</v>
      </c>
      <c r="G89">
        <v>1.47860003</v>
      </c>
      <c r="H89">
        <v>9.9000003020963209E+37</v>
      </c>
      <c r="J89" s="2">
        <f>TREND(Calibration!$A$2:$A$4,Calibration!$B$2:$B$4,C89)</f>
        <v>416.50186538989681</v>
      </c>
      <c r="K89" s="2">
        <f>TREND(Calibration!$A$2:$A$4,Calibration!$C$2:$C$4,E89)</f>
        <v>713.06493901735519</v>
      </c>
      <c r="L89" s="2">
        <f>TREND(Calibration!$A$2:$A$4,Calibration!$D$2:$D$4,G89)</f>
        <v>568.50508133565199</v>
      </c>
    </row>
    <row r="90" spans="1:12" x14ac:dyDescent="0.25">
      <c r="A90">
        <v>437453</v>
      </c>
      <c r="B90">
        <v>15.024000170000001</v>
      </c>
      <c r="C90">
        <v>0.65130001000000004</v>
      </c>
      <c r="D90">
        <v>504.58300781000003</v>
      </c>
      <c r="E90">
        <v>1.82210004</v>
      </c>
      <c r="F90">
        <v>9.9000003020963209E+37</v>
      </c>
      <c r="G90">
        <v>1.4759000499999999</v>
      </c>
      <c r="H90">
        <v>9.9000003020963209E+37</v>
      </c>
      <c r="J90" s="2">
        <f>TREND(Calibration!$A$2:$A$4,Calibration!$B$2:$B$4,C90)</f>
        <v>416.19519837756286</v>
      </c>
      <c r="K90" s="2">
        <f>TREND(Calibration!$A$2:$A$4,Calibration!$C$2:$C$4,E90)</f>
        <v>717.43446270618654</v>
      </c>
      <c r="L90" s="2">
        <f>TREND(Calibration!$A$2:$A$4,Calibration!$D$2:$D$4,G90)</f>
        <v>567.39204439055163</v>
      </c>
    </row>
    <row r="91" spans="1:12" x14ac:dyDescent="0.25">
      <c r="A91">
        <v>442453</v>
      </c>
      <c r="B91">
        <v>14.93599987</v>
      </c>
      <c r="C91">
        <v>0.64859997999999996</v>
      </c>
      <c r="D91">
        <v>1173.92700195</v>
      </c>
      <c r="E91">
        <v>1.82749999</v>
      </c>
      <c r="F91">
        <v>9.9000003020963209E+37</v>
      </c>
      <c r="G91">
        <v>1.47920001</v>
      </c>
      <c r="H91">
        <v>9.9000003020963209E+37</v>
      </c>
      <c r="J91" s="2">
        <f>TREND(Calibration!$A$2:$A$4,Calibration!$B$2:$B$4,C91)</f>
        <v>414.53907874376057</v>
      </c>
      <c r="K91" s="2">
        <f>TREND(Calibration!$A$2:$A$4,Calibration!$C$2:$C$4,E91)</f>
        <v>719.61920432132592</v>
      </c>
      <c r="L91" s="2">
        <f>TREND(Calibration!$A$2:$A$4,Calibration!$D$2:$D$4,G91)</f>
        <v>568.75241646640166</v>
      </c>
    </row>
    <row r="92" spans="1:12" x14ac:dyDescent="0.25">
      <c r="A92">
        <v>447453</v>
      </c>
      <c r="B92">
        <v>14.82600021</v>
      </c>
      <c r="C92">
        <v>0.65179997999999995</v>
      </c>
      <c r="D92">
        <v>1053.2840576200001</v>
      </c>
      <c r="E92">
        <v>1.8032000100000001</v>
      </c>
      <c r="F92">
        <v>9.9000003020963209E+37</v>
      </c>
      <c r="G92">
        <v>1.4780999399999999</v>
      </c>
      <c r="H92">
        <v>9.9000003020963209E+37</v>
      </c>
      <c r="J92" s="2">
        <f>TREND(Calibration!$A$2:$A$4,Calibration!$B$2:$B$4,C92)</f>
        <v>416.50186538989681</v>
      </c>
      <c r="K92" s="2">
        <f>TREND(Calibration!$A$2:$A$4,Calibration!$C$2:$C$4,E92)</f>
        <v>709.78778411316591</v>
      </c>
      <c r="L92" s="2">
        <f>TREND(Calibration!$A$2:$A$4,Calibration!$D$2:$D$4,G92)</f>
        <v>568.29892475453835</v>
      </c>
    </row>
    <row r="93" spans="1:12" x14ac:dyDescent="0.25">
      <c r="A93">
        <v>452454</v>
      </c>
      <c r="B93">
        <v>14.71199989</v>
      </c>
      <c r="C93">
        <v>0.64590000999999997</v>
      </c>
      <c r="D93">
        <v>1048.4649658200001</v>
      </c>
      <c r="E93">
        <v>1.8387999500000001</v>
      </c>
      <c r="F93">
        <v>9.9000003020963209E+37</v>
      </c>
      <c r="G93">
        <v>1.47860003</v>
      </c>
      <c r="H93">
        <v>9.9000003020963209E+37</v>
      </c>
      <c r="J93" s="2">
        <f>TREND(Calibration!$A$2:$A$4,Calibration!$B$2:$B$4,C93)</f>
        <v>412.88299591220789</v>
      </c>
      <c r="K93" s="2">
        <f>TREND(Calibration!$A$2:$A$4,Calibration!$C$2:$C$4,E93)</f>
        <v>724.19100459010804</v>
      </c>
      <c r="L93" s="2">
        <f>TREND(Calibration!$A$2:$A$4,Calibration!$D$2:$D$4,G93)</f>
        <v>568.50508133565199</v>
      </c>
    </row>
    <row r="94" spans="1:12" x14ac:dyDescent="0.25">
      <c r="A94">
        <v>457453</v>
      </c>
      <c r="B94">
        <v>14.62800026</v>
      </c>
      <c r="C94">
        <v>0.64259999999999995</v>
      </c>
      <c r="D94">
        <v>1121.60095215</v>
      </c>
      <c r="E94">
        <v>2.0288999099999998</v>
      </c>
      <c r="F94">
        <v>9.9000003020963209E+37</v>
      </c>
      <c r="G94">
        <v>1.47860003</v>
      </c>
      <c r="H94">
        <v>9.9000003020963209E+37</v>
      </c>
      <c r="J94" s="2">
        <f>TREND(Calibration!$A$2:$A$4,Calibration!$B$2:$B$4,C94)</f>
        <v>410.85886604967158</v>
      </c>
      <c r="K94" s="2">
        <f>TREND(Calibration!$A$2:$A$4,Calibration!$C$2:$C$4,E94)</f>
        <v>801.10269704065399</v>
      </c>
      <c r="L94" s="2">
        <f>TREND(Calibration!$A$2:$A$4,Calibration!$D$2:$D$4,G94)</f>
        <v>568.50508133565199</v>
      </c>
    </row>
    <row r="95" spans="1:12" x14ac:dyDescent="0.25">
      <c r="A95">
        <v>462453</v>
      </c>
      <c r="B95">
        <v>14.56000042</v>
      </c>
      <c r="C95">
        <v>0.64050001000000001</v>
      </c>
      <c r="D95">
        <v>1048.5360107399999</v>
      </c>
      <c r="E95">
        <v>2.04839993</v>
      </c>
      <c r="F95">
        <v>9.9000003020963209E+37</v>
      </c>
      <c r="G95">
        <v>1.4775999799999999</v>
      </c>
      <c r="H95">
        <v>9.9000003020963209E+37</v>
      </c>
      <c r="J95" s="2">
        <f>TREND(Calibration!$A$2:$A$4,Calibration!$B$2:$B$4,C95)</f>
        <v>409.57079344685292</v>
      </c>
      <c r="K95" s="2">
        <f>TREND(Calibration!$A$2:$A$4,Calibration!$C$2:$C$4,E95)</f>
        <v>808.99212290386572</v>
      </c>
      <c r="L95" s="2">
        <f>TREND(Calibration!$A$2:$A$4,Calibration!$D$2:$D$4,G95)</f>
        <v>568.09282176448937</v>
      </c>
    </row>
    <row r="96" spans="1:12" x14ac:dyDescent="0.25">
      <c r="A96">
        <v>467454</v>
      </c>
      <c r="B96">
        <v>14.557000159999999</v>
      </c>
      <c r="C96">
        <v>0.64259999999999995</v>
      </c>
      <c r="D96">
        <v>955.38201904000005</v>
      </c>
      <c r="E96">
        <v>1.97710001</v>
      </c>
      <c r="F96">
        <v>9.9000003020963209E+37</v>
      </c>
      <c r="G96">
        <v>1.47860003</v>
      </c>
      <c r="H96">
        <v>1367.05700684</v>
      </c>
      <c r="J96" s="2">
        <f>TREND(Calibration!$A$2:$A$4,Calibration!$B$2:$B$4,C96)</f>
        <v>410.85886604967158</v>
      </c>
      <c r="K96" s="2">
        <f>TREND(Calibration!$A$2:$A$4,Calibration!$C$2:$C$4,E96)</f>
        <v>780.1452072138859</v>
      </c>
      <c r="L96" s="2">
        <f>TREND(Calibration!$A$2:$A$4,Calibration!$D$2:$D$4,G96)</f>
        <v>568.50508133565199</v>
      </c>
    </row>
    <row r="97" spans="1:12" x14ac:dyDescent="0.25">
      <c r="A97">
        <v>472453</v>
      </c>
      <c r="B97">
        <v>14.647999759999999</v>
      </c>
      <c r="C97">
        <v>0.64480000999999998</v>
      </c>
      <c r="D97">
        <v>1005.04901123</v>
      </c>
      <c r="E97">
        <v>1.9447000000000001</v>
      </c>
      <c r="F97">
        <v>9.9000003020963209E+37</v>
      </c>
      <c r="G97">
        <v>1.47920001</v>
      </c>
      <c r="H97">
        <v>9.9000003020963209E+37</v>
      </c>
      <c r="J97" s="2">
        <f>TREND(Calibration!$A$2:$A$4,Calibration!$B$2:$B$4,C97)</f>
        <v>412.20828800259852</v>
      </c>
      <c r="K97" s="2">
        <f>TREND(Calibration!$A$2:$A$4,Calibration!$C$2:$C$4,E97)</f>
        <v>767.0366321015365</v>
      </c>
      <c r="L97" s="2">
        <f>TREND(Calibration!$A$2:$A$4,Calibration!$D$2:$D$4,G97)</f>
        <v>568.75241646640166</v>
      </c>
    </row>
    <row r="98" spans="1:12" x14ac:dyDescent="0.25">
      <c r="A98">
        <v>477452</v>
      </c>
      <c r="B98">
        <v>14.67300034</v>
      </c>
      <c r="C98">
        <v>0.64370000000000005</v>
      </c>
      <c r="D98">
        <v>942.70800781000003</v>
      </c>
      <c r="E98">
        <v>1.9490000000000001</v>
      </c>
      <c r="F98">
        <v>9.9000003020963209E+37</v>
      </c>
      <c r="G98">
        <v>1.4759000499999999</v>
      </c>
      <c r="H98">
        <v>9.9000003020963209E+37</v>
      </c>
      <c r="J98" s="2">
        <f>TREND(Calibration!$A$2:$A$4,Calibration!$B$2:$B$4,C98)</f>
        <v>411.53357395928094</v>
      </c>
      <c r="K98" s="2">
        <f>TREND(Calibration!$A$2:$A$4,Calibration!$C$2:$C$4,E98)</f>
        <v>768.77634986653425</v>
      </c>
      <c r="L98" s="2">
        <f>TREND(Calibration!$A$2:$A$4,Calibration!$D$2:$D$4,G98)</f>
        <v>567.39204439055163</v>
      </c>
    </row>
    <row r="99" spans="1:12" x14ac:dyDescent="0.25">
      <c r="A99">
        <v>482451</v>
      </c>
      <c r="B99">
        <v>14.744999890000001</v>
      </c>
      <c r="C99">
        <v>0.64529996999999995</v>
      </c>
      <c r="D99">
        <v>1010.06896973</v>
      </c>
      <c r="E99">
        <v>1.9716999500000001</v>
      </c>
      <c r="F99">
        <v>9.9000003020963209E+37</v>
      </c>
      <c r="G99">
        <v>1.47860003</v>
      </c>
      <c r="H99">
        <v>9.9000003020963209E+37</v>
      </c>
      <c r="J99" s="2">
        <f>TREND(Calibration!$A$2:$A$4,Calibration!$B$2:$B$4,C99)</f>
        <v>412.51494888122426</v>
      </c>
      <c r="K99" s="2">
        <f>TREND(Calibration!$A$2:$A$4,Calibration!$C$2:$C$4,E99)</f>
        <v>777.96042109433859</v>
      </c>
      <c r="L99" s="2">
        <f>TREND(Calibration!$A$2:$A$4,Calibration!$D$2:$D$4,G99)</f>
        <v>568.50508133565199</v>
      </c>
    </row>
    <row r="100" spans="1:12" x14ac:dyDescent="0.25">
      <c r="A100">
        <v>487452</v>
      </c>
      <c r="B100">
        <v>14.73200035</v>
      </c>
      <c r="C100">
        <v>0.64099996999999997</v>
      </c>
      <c r="D100">
        <v>549.00598145000004</v>
      </c>
      <c r="E100">
        <v>1.9641</v>
      </c>
      <c r="F100">
        <v>9.9000003020963209E+37</v>
      </c>
      <c r="G100">
        <v>1.47860003</v>
      </c>
      <c r="H100">
        <v>9.9000003020963209E+37</v>
      </c>
      <c r="J100" s="2">
        <f>TREND(Calibration!$A$2:$A$4,Calibration!$B$2:$B$4,C100)</f>
        <v>409.87745432547865</v>
      </c>
      <c r="K100" s="2">
        <f>TREND(Calibration!$A$2:$A$4,Calibration!$C$2:$C$4,E100)</f>
        <v>774.88559132036323</v>
      </c>
      <c r="L100" s="2">
        <f>TREND(Calibration!$A$2:$A$4,Calibration!$D$2:$D$4,G100)</f>
        <v>568.50508133565199</v>
      </c>
    </row>
    <row r="101" spans="1:12" x14ac:dyDescent="0.25">
      <c r="A101">
        <v>492451</v>
      </c>
      <c r="B101">
        <v>14.635000229999999</v>
      </c>
      <c r="C101">
        <v>0.63510001000000005</v>
      </c>
      <c r="D101">
        <v>782.64099121000004</v>
      </c>
      <c r="E101">
        <v>1.9177000500000001</v>
      </c>
      <c r="F101">
        <v>9.9000003020963209E+37</v>
      </c>
      <c r="G101">
        <v>1.4813000000000001</v>
      </c>
      <c r="H101">
        <v>9.9000003020963209E+37</v>
      </c>
      <c r="J101" s="2">
        <f>TREND(Calibration!$A$2:$A$4,Calibration!$B$2:$B$4,C101)</f>
        <v>406.258590981498</v>
      </c>
      <c r="K101" s="2">
        <f>TREND(Calibration!$A$2:$A$4,Calibration!$C$2:$C$4,E101)</f>
        <v>756.11284310873441</v>
      </c>
      <c r="L101" s="2">
        <f>TREND(Calibration!$A$2:$A$4,Calibration!$D$2:$D$4,G101)</f>
        <v>569.6181141583628</v>
      </c>
    </row>
    <row r="102" spans="1:12" x14ac:dyDescent="0.25">
      <c r="A102">
        <v>497451</v>
      </c>
      <c r="B102">
        <v>14.522999759999999</v>
      </c>
      <c r="C102">
        <v>0.63559997000000001</v>
      </c>
      <c r="D102">
        <v>687.88201904000005</v>
      </c>
      <c r="E102">
        <v>1.9900000099999999</v>
      </c>
      <c r="F102">
        <v>9.9000003020963209E+37</v>
      </c>
      <c r="G102">
        <v>1.4808000299999999</v>
      </c>
      <c r="H102">
        <v>9.9000003020963209E+37</v>
      </c>
      <c r="J102" s="2">
        <f>TREND(Calibration!$A$2:$A$4,Calibration!$B$2:$B$4,C102)</f>
        <v>406.56525186012368</v>
      </c>
      <c r="K102" s="2">
        <f>TREND(Calibration!$A$2:$A$4,Calibration!$C$2:$C$4,E102)</f>
        <v>785.36436050887892</v>
      </c>
      <c r="L102" s="2">
        <f>TREND(Calibration!$A$2:$A$4,Calibration!$D$2:$D$4,G102)</f>
        <v>569.41200704592427</v>
      </c>
    </row>
    <row r="103" spans="1:12" x14ac:dyDescent="0.25">
      <c r="A103">
        <v>502452</v>
      </c>
      <c r="B103">
        <v>14.413999560000001</v>
      </c>
      <c r="C103">
        <v>0.64050001000000001</v>
      </c>
      <c r="D103">
        <v>444.10198974999997</v>
      </c>
      <c r="E103">
        <v>1.9867999599999999</v>
      </c>
      <c r="F103">
        <v>9.9000003020963209E+37</v>
      </c>
      <c r="G103">
        <v>1.4813000000000001</v>
      </c>
      <c r="H103">
        <v>9.9000003020963209E+37</v>
      </c>
      <c r="J103" s="2">
        <f>TREND(Calibration!$A$2:$A$4,Calibration!$B$2:$B$4,C103)</f>
        <v>409.57079344685292</v>
      </c>
      <c r="K103" s="2">
        <f>TREND(Calibration!$A$2:$A$4,Calibration!$C$2:$C$4,E103)</f>
        <v>784.06966659402292</v>
      </c>
      <c r="L103" s="2">
        <f>TREND(Calibration!$A$2:$A$4,Calibration!$D$2:$D$4,G103)</f>
        <v>569.6181141583628</v>
      </c>
    </row>
    <row r="104" spans="1:12" x14ac:dyDescent="0.25">
      <c r="A104">
        <v>507451</v>
      </c>
      <c r="B104">
        <v>14.286999700000001</v>
      </c>
      <c r="C104">
        <v>0.63889998000000003</v>
      </c>
      <c r="D104">
        <v>9.9000003020963209E+37</v>
      </c>
      <c r="E104">
        <v>1.98730004</v>
      </c>
      <c r="F104">
        <v>9.9000003020963209E+37</v>
      </c>
      <c r="G104">
        <v>1.4808000299999999</v>
      </c>
      <c r="H104">
        <v>9.9000003020963209E+37</v>
      </c>
      <c r="J104" s="2">
        <f>TREND(Calibration!$A$2:$A$4,Calibration!$B$2:$B$4,C104)</f>
        <v>408.58938172265999</v>
      </c>
      <c r="K104" s="2">
        <f>TREND(Calibration!$A$2:$A$4,Calibration!$C$2:$C$4,E104)</f>
        <v>784.27199172423684</v>
      </c>
      <c r="L104" s="2">
        <f>TREND(Calibration!$A$2:$A$4,Calibration!$D$2:$D$4,G104)</f>
        <v>569.41200704592427</v>
      </c>
    </row>
    <row r="105" spans="1:12" x14ac:dyDescent="0.25">
      <c r="A105">
        <v>512452</v>
      </c>
      <c r="B105">
        <v>14.225999829999999</v>
      </c>
      <c r="C105">
        <v>0.64319998</v>
      </c>
      <c r="D105">
        <v>985.28002930000002</v>
      </c>
      <c r="E105">
        <v>1.94790006</v>
      </c>
      <c r="F105">
        <v>1335.3580322299999</v>
      </c>
      <c r="G105">
        <v>1.4830000400000001</v>
      </c>
      <c r="H105">
        <v>9.9000003020963209E+37</v>
      </c>
      <c r="J105" s="2">
        <f>TREND(Calibration!$A$2:$A$4,Calibration!$B$2:$B$4,C105)</f>
        <v>411.2268762784056</v>
      </c>
      <c r="K105" s="2">
        <f>TREND(Calibration!$A$2:$A$4,Calibration!$C$2:$C$4,E105)</f>
        <v>768.33133006224773</v>
      </c>
      <c r="L105" s="2">
        <f>TREND(Calibration!$A$2:$A$4,Calibration!$D$2:$D$4,G105)</f>
        <v>570.3189368785861</v>
      </c>
    </row>
    <row r="106" spans="1:12" x14ac:dyDescent="0.25">
      <c r="A106">
        <v>517451</v>
      </c>
      <c r="B106">
        <v>14.23400021</v>
      </c>
      <c r="C106">
        <v>0.64700000999999996</v>
      </c>
      <c r="D106">
        <v>811.38000488</v>
      </c>
      <c r="E106">
        <v>1.9339</v>
      </c>
      <c r="F106">
        <v>1143.9139404299999</v>
      </c>
      <c r="G106">
        <v>1.4808000299999999</v>
      </c>
      <c r="H106">
        <v>9.9000003020963209E+37</v>
      </c>
      <c r="J106" s="2">
        <f>TREND(Calibration!$A$2:$A$4,Calibration!$B$2:$B$4,C106)</f>
        <v>413.5577038218172</v>
      </c>
      <c r="K106" s="2">
        <f>TREND(Calibration!$A$2:$A$4,Calibration!$C$2:$C$4,E106)</f>
        <v>762.66710841270515</v>
      </c>
      <c r="L106" s="2">
        <f>TREND(Calibration!$A$2:$A$4,Calibration!$D$2:$D$4,G106)</f>
        <v>569.41200704592427</v>
      </c>
    </row>
    <row r="107" spans="1:12" x14ac:dyDescent="0.25">
      <c r="A107">
        <v>522452</v>
      </c>
      <c r="B107">
        <v>14.338000299999999</v>
      </c>
      <c r="C107">
        <v>0.64590000999999997</v>
      </c>
      <c r="D107">
        <v>845.45501708999996</v>
      </c>
      <c r="E107">
        <v>1.9775999799999999</v>
      </c>
      <c r="F107">
        <v>1162.8830566399999</v>
      </c>
      <c r="G107">
        <v>1.4813000000000001</v>
      </c>
      <c r="H107">
        <v>9.9000003020963209E+37</v>
      </c>
      <c r="J107" s="2">
        <f>TREND(Calibration!$A$2:$A$4,Calibration!$B$2:$B$4,C107)</f>
        <v>412.88299591220789</v>
      </c>
      <c r="K107" s="2">
        <f>TREND(Calibration!$A$2:$A$4,Calibration!$C$2:$C$4,E107)</f>
        <v>780.34748783969189</v>
      </c>
      <c r="L107" s="2">
        <f>TREND(Calibration!$A$2:$A$4,Calibration!$D$2:$D$4,G107)</f>
        <v>569.6181141583628</v>
      </c>
    </row>
    <row r="108" spans="1:12" x14ac:dyDescent="0.25">
      <c r="A108">
        <v>527452</v>
      </c>
      <c r="B108">
        <v>14.45300007</v>
      </c>
      <c r="C108">
        <v>0.64259999999999995</v>
      </c>
      <c r="D108">
        <v>914.77801513999998</v>
      </c>
      <c r="E108">
        <v>1.9701000500000001</v>
      </c>
      <c r="F108">
        <v>1308.8210449200001</v>
      </c>
      <c r="G108">
        <v>1.48029995</v>
      </c>
      <c r="H108">
        <v>9.9000003020963209E+37</v>
      </c>
      <c r="J108" s="2">
        <f>TREND(Calibration!$A$2:$A$4,Calibration!$B$2:$B$4,C108)</f>
        <v>410.85886604967158</v>
      </c>
      <c r="K108" s="2">
        <f>TREND(Calibration!$A$2:$A$4,Calibration!$C$2:$C$4,E108)</f>
        <v>777.31312471010142</v>
      </c>
      <c r="L108" s="2">
        <f>TREND(Calibration!$A$2:$A$4,Calibration!$D$2:$D$4,G108)</f>
        <v>569.20585458720018</v>
      </c>
    </row>
    <row r="109" spans="1:12" x14ac:dyDescent="0.25">
      <c r="A109">
        <v>532451</v>
      </c>
      <c r="B109">
        <v>14.536999700000001</v>
      </c>
      <c r="C109">
        <v>0.64370000000000005</v>
      </c>
      <c r="D109">
        <v>1007.8380127</v>
      </c>
      <c r="E109">
        <v>1.93060005</v>
      </c>
      <c r="F109">
        <v>1268.8399658200001</v>
      </c>
      <c r="G109">
        <v>1.4808000299999999</v>
      </c>
      <c r="H109">
        <v>9.9000003020963209E+37</v>
      </c>
      <c r="J109" s="2">
        <f>TREND(Calibration!$A$2:$A$4,Calibration!$B$2:$B$4,C109)</f>
        <v>411.53357395928094</v>
      </c>
      <c r="K109" s="2">
        <f>TREND(Calibration!$A$2:$A$4,Calibration!$C$2:$C$4,E109)</f>
        <v>761.33199640372743</v>
      </c>
      <c r="L109" s="2">
        <f>TREND(Calibration!$A$2:$A$4,Calibration!$D$2:$D$4,G109)</f>
        <v>569.41200704592427</v>
      </c>
    </row>
    <row r="110" spans="1:12" x14ac:dyDescent="0.25">
      <c r="A110">
        <v>537452</v>
      </c>
      <c r="B110">
        <v>14.571000099999999</v>
      </c>
      <c r="C110">
        <v>0.64800000000000002</v>
      </c>
      <c r="D110">
        <v>621.91998291000004</v>
      </c>
      <c r="E110">
        <v>1.94410002</v>
      </c>
      <c r="F110">
        <v>9.9000003020963209E+37</v>
      </c>
      <c r="G110">
        <v>1.4823999400000001</v>
      </c>
      <c r="H110">
        <v>9.9000003020963209E+37</v>
      </c>
      <c r="J110" s="2">
        <f>TREND(Calibration!$A$2:$A$4,Calibration!$B$2:$B$4,C110)</f>
        <v>414.17106851502655</v>
      </c>
      <c r="K110" s="2">
        <f>TREND(Calibration!$A$2:$A$4,Calibration!$C$2:$C$4,E110)</f>
        <v>766.79388887720086</v>
      </c>
      <c r="L110" s="2">
        <f>TREND(Calibration!$A$2:$A$4,Calibration!$D$2:$D$4,G110)</f>
        <v>570.07155227916144</v>
      </c>
    </row>
    <row r="111" spans="1:12" x14ac:dyDescent="0.25">
      <c r="A111">
        <v>542451</v>
      </c>
      <c r="B111">
        <v>14.536000250000001</v>
      </c>
      <c r="C111">
        <v>0.64800000000000002</v>
      </c>
      <c r="D111">
        <v>1064.3039550799999</v>
      </c>
      <c r="E111">
        <v>1.9701000500000001</v>
      </c>
      <c r="F111">
        <v>9.9000003020963209E+37</v>
      </c>
      <c r="G111">
        <v>1.4813000000000001</v>
      </c>
      <c r="H111">
        <v>9.9000003020963209E+37</v>
      </c>
      <c r="J111" s="2">
        <f>TREND(Calibration!$A$2:$A$4,Calibration!$B$2:$B$4,C111)</f>
        <v>414.17106851502655</v>
      </c>
      <c r="K111" s="2">
        <f>TREND(Calibration!$A$2:$A$4,Calibration!$C$2:$C$4,E111)</f>
        <v>777.31312471010142</v>
      </c>
      <c r="L111" s="2">
        <f>TREND(Calibration!$A$2:$A$4,Calibration!$D$2:$D$4,G111)</f>
        <v>569.6181141583628</v>
      </c>
    </row>
    <row r="112" spans="1:12" x14ac:dyDescent="0.25">
      <c r="A112">
        <v>547452</v>
      </c>
      <c r="B112">
        <v>14.458999629999999</v>
      </c>
      <c r="C112">
        <v>0.64099996999999997</v>
      </c>
      <c r="D112">
        <v>1162.9499511700001</v>
      </c>
      <c r="E112">
        <v>1.95120001</v>
      </c>
      <c r="F112">
        <v>9.9000003020963209E+37</v>
      </c>
      <c r="G112">
        <v>1.4851000299999999</v>
      </c>
      <c r="H112">
        <v>9.9000003020963209E+37</v>
      </c>
      <c r="J112" s="2">
        <f>TREND(Calibration!$A$2:$A$4,Calibration!$B$2:$B$4,C112)</f>
        <v>409.87745432547865</v>
      </c>
      <c r="K112" s="2">
        <f>TREND(Calibration!$A$2:$A$4,Calibration!$C$2:$C$4,E112)</f>
        <v>769.66644207122545</v>
      </c>
      <c r="L112" s="2">
        <f>TREND(Calibration!$A$2:$A$4,Calibration!$D$2:$D$4,G112)</f>
        <v>571.18463457054713</v>
      </c>
    </row>
    <row r="113" spans="1:12" x14ac:dyDescent="0.25">
      <c r="A113">
        <v>552452</v>
      </c>
      <c r="B113">
        <v>14.31499958</v>
      </c>
      <c r="C113">
        <v>0.64529996999999995</v>
      </c>
      <c r="D113">
        <v>860.43701171999999</v>
      </c>
      <c r="E113">
        <v>1.94630003</v>
      </c>
      <c r="F113">
        <v>1228.01794434</v>
      </c>
      <c r="G113">
        <v>1.4830000400000001</v>
      </c>
      <c r="H113">
        <v>9.9000003020963209E+37</v>
      </c>
      <c r="J113" s="2">
        <f>TREND(Calibration!$A$2:$A$4,Calibration!$B$2:$B$4,C113)</f>
        <v>412.51494888122426</v>
      </c>
      <c r="K113" s="2">
        <f>TREND(Calibration!$A$2:$A$4,Calibration!$C$2:$C$4,E113)</f>
        <v>767.68398108189206</v>
      </c>
      <c r="L113" s="2">
        <f>TREND(Calibration!$A$2:$A$4,Calibration!$D$2:$D$4,G113)</f>
        <v>570.3189368785861</v>
      </c>
    </row>
    <row r="114" spans="1:12" x14ac:dyDescent="0.25">
      <c r="A114">
        <v>557453</v>
      </c>
      <c r="B114">
        <v>14.208000180000001</v>
      </c>
      <c r="C114">
        <v>0.64590000999999997</v>
      </c>
      <c r="D114">
        <v>1159.4620361299999</v>
      </c>
      <c r="E114">
        <v>1.9737999399999999</v>
      </c>
      <c r="F114">
        <v>856.57897949000005</v>
      </c>
      <c r="G114">
        <v>1.4878</v>
      </c>
      <c r="H114">
        <v>9.9000003020963209E+37</v>
      </c>
      <c r="J114" s="2">
        <f>TREND(Calibration!$A$2:$A$4,Calibration!$B$2:$B$4,C114)</f>
        <v>412.88299591220789</v>
      </c>
      <c r="K114" s="2">
        <f>TREND(Calibration!$A$2:$A$4,Calibration!$C$2:$C$4,E114)</f>
        <v>778.81004665464491</v>
      </c>
      <c r="L114" s="2">
        <f>TREND(Calibration!$A$2:$A$4,Calibration!$D$2:$D$4,G114)</f>
        <v>572.29766739325794</v>
      </c>
    </row>
    <row r="115" spans="1:12" x14ac:dyDescent="0.25">
      <c r="A115">
        <v>562453</v>
      </c>
      <c r="B115">
        <v>14.20600033</v>
      </c>
      <c r="C115">
        <v>0.64160001</v>
      </c>
      <c r="D115">
        <v>597.29302978999999</v>
      </c>
      <c r="E115">
        <v>1.9883999800000001</v>
      </c>
      <c r="F115">
        <v>9.9000003020963209E+37</v>
      </c>
      <c r="G115">
        <v>1.4883999800000001</v>
      </c>
      <c r="H115">
        <v>1323.6939697299999</v>
      </c>
      <c r="J115" s="2">
        <f>TREND(Calibration!$A$2:$A$4,Calibration!$B$2:$B$4,C115)</f>
        <v>410.24550135646228</v>
      </c>
      <c r="K115" s="2">
        <f>TREND(Calibration!$A$2:$A$4,Calibration!$C$2:$C$4,E115)</f>
        <v>784.71701152852336</v>
      </c>
      <c r="L115" s="2">
        <f>TREND(Calibration!$A$2:$A$4,Calibration!$D$2:$D$4,G115)</f>
        <v>572.5450025240076</v>
      </c>
    </row>
    <row r="116" spans="1:12" x14ac:dyDescent="0.25">
      <c r="A116">
        <v>567453</v>
      </c>
      <c r="B116">
        <v>14.22900009</v>
      </c>
      <c r="C116">
        <v>0.63620001000000004</v>
      </c>
      <c r="D116">
        <v>1004.3870239300001</v>
      </c>
      <c r="E116">
        <v>2.0353999100000002</v>
      </c>
      <c r="F116">
        <v>9.9000003020963209E+37</v>
      </c>
      <c r="G116">
        <v>1.4883999800000001</v>
      </c>
      <c r="H116">
        <v>9.9000003020963209E+37</v>
      </c>
      <c r="J116" s="2">
        <f>TREND(Calibration!$A$2:$A$4,Calibration!$B$2:$B$4,C116)</f>
        <v>406.93329889110737</v>
      </c>
      <c r="K116" s="2">
        <f>TREND(Calibration!$A$2:$A$4,Calibration!$C$2:$C$4,E116)</f>
        <v>803.73250296448782</v>
      </c>
      <c r="L116" s="2">
        <f>TREND(Calibration!$A$2:$A$4,Calibration!$D$2:$D$4,G116)</f>
        <v>572.5450025240076</v>
      </c>
    </row>
    <row r="117" spans="1:12" x14ac:dyDescent="0.25">
      <c r="A117">
        <v>572452</v>
      </c>
      <c r="B117">
        <v>14.26799965</v>
      </c>
      <c r="C117">
        <v>0.63400000000000001</v>
      </c>
      <c r="D117">
        <v>1146.33203125</v>
      </c>
      <c r="E117">
        <v>1.9716999500000001</v>
      </c>
      <c r="F117">
        <v>9.9000003020963209E+37</v>
      </c>
      <c r="G117">
        <v>1.48889995</v>
      </c>
      <c r="H117">
        <v>9.9000003020963209E+37</v>
      </c>
      <c r="J117" s="2">
        <f>TREND(Calibration!$A$2:$A$4,Calibration!$B$2:$B$4,C117)</f>
        <v>405.58387693818037</v>
      </c>
      <c r="K117" s="2">
        <f>TREND(Calibration!$A$2:$A$4,Calibration!$C$2:$C$4,E117)</f>
        <v>777.96042109433859</v>
      </c>
      <c r="L117" s="2">
        <f>TREND(Calibration!$A$2:$A$4,Calibration!$D$2:$D$4,G117)</f>
        <v>572.75110963644613</v>
      </c>
    </row>
    <row r="118" spans="1:12" x14ac:dyDescent="0.25">
      <c r="A118">
        <v>577453</v>
      </c>
      <c r="B118">
        <v>14.32800007</v>
      </c>
      <c r="C118">
        <v>0.63669997</v>
      </c>
      <c r="D118">
        <v>1198.6140136700001</v>
      </c>
      <c r="E118">
        <v>1.9506000299999999</v>
      </c>
      <c r="F118">
        <v>9.9000003020963209E+37</v>
      </c>
      <c r="G118">
        <v>1.48459995</v>
      </c>
      <c r="H118">
        <v>9.9000003020963209E+37</v>
      </c>
      <c r="J118" s="2">
        <f>TREND(Calibration!$A$2:$A$4,Calibration!$B$2:$B$4,C118)</f>
        <v>407.23995976973305</v>
      </c>
      <c r="K118" s="2">
        <f>TREND(Calibration!$A$2:$A$4,Calibration!$C$2:$C$4,E118)</f>
        <v>769.42369884688981</v>
      </c>
      <c r="L118" s="2">
        <f>TREND(Calibration!$A$2:$A$4,Calibration!$D$2:$D$4,G118)</f>
        <v>570.97848211182315</v>
      </c>
    </row>
    <row r="119" spans="1:12" x14ac:dyDescent="0.25">
      <c r="A119">
        <v>582453</v>
      </c>
      <c r="B119">
        <v>14.352999690000001</v>
      </c>
      <c r="C119">
        <v>0.63180000000000003</v>
      </c>
      <c r="D119">
        <v>1120.4100341799999</v>
      </c>
      <c r="E119">
        <v>1.9290000199999999</v>
      </c>
      <c r="F119">
        <v>9.9000003020963209E+37</v>
      </c>
      <c r="G119">
        <v>1.48459995</v>
      </c>
      <c r="H119">
        <v>9.9000003020963209E+37</v>
      </c>
      <c r="J119" s="2">
        <f>TREND(Calibration!$A$2:$A$4,Calibration!$B$2:$B$4,C119)</f>
        <v>404.23446111896169</v>
      </c>
      <c r="K119" s="2">
        <f>TREND(Calibration!$A$2:$A$4,Calibration!$C$2:$C$4,E119)</f>
        <v>760.68464742337176</v>
      </c>
      <c r="L119" s="2">
        <f>TREND(Calibration!$A$2:$A$4,Calibration!$D$2:$D$4,G119)</f>
        <v>570.97848211182315</v>
      </c>
    </row>
    <row r="120" spans="1:12" x14ac:dyDescent="0.25">
      <c r="A120">
        <v>587453</v>
      </c>
      <c r="B120">
        <v>14.300999640000001</v>
      </c>
      <c r="C120">
        <v>0.62910001999999998</v>
      </c>
      <c r="D120">
        <v>163.34899902000001</v>
      </c>
      <c r="E120">
        <v>1.9074000099999999</v>
      </c>
      <c r="F120">
        <v>9.9000003020963209E+37</v>
      </c>
      <c r="G120">
        <v>1.48570001</v>
      </c>
      <c r="H120">
        <v>9.9000003020963209E+37</v>
      </c>
      <c r="J120" s="2">
        <f>TREND(Calibration!$A$2:$A$4,Calibration!$B$2:$B$4,C120)</f>
        <v>402.57837215370074</v>
      </c>
      <c r="K120" s="2">
        <f>TREND(Calibration!$A$2:$A$4,Calibration!$C$2:$C$4,E120)</f>
        <v>751.94559599985371</v>
      </c>
      <c r="L120" s="2">
        <f>TREND(Calibration!$A$2:$A$4,Calibration!$D$2:$D$4,G120)</f>
        <v>571.43196970129679</v>
      </c>
    </row>
    <row r="121" spans="1:12" x14ac:dyDescent="0.25">
      <c r="A121">
        <v>592455</v>
      </c>
      <c r="B121">
        <v>14.22399998</v>
      </c>
      <c r="C121">
        <v>0.63349997999999996</v>
      </c>
      <c r="D121">
        <v>466.15701294000002</v>
      </c>
      <c r="E121">
        <v>1.90310001</v>
      </c>
      <c r="F121">
        <v>9.9000003020963209E+37</v>
      </c>
      <c r="G121">
        <v>1.48670006</v>
      </c>
      <c r="H121">
        <v>9.9000003020963209E+37</v>
      </c>
      <c r="J121" s="2">
        <f>TREND(Calibration!$A$2:$A$4,Calibration!$B$2:$B$4,C121)</f>
        <v>405.27717925730502</v>
      </c>
      <c r="K121" s="2">
        <f>TREND(Calibration!$A$2:$A$4,Calibration!$C$2:$C$4,E121)</f>
        <v>750.20587823485607</v>
      </c>
      <c r="L121" s="2">
        <f>TREND(Calibration!$A$2:$A$4,Calibration!$D$2:$D$4,G121)</f>
        <v>571.84422927245942</v>
      </c>
    </row>
    <row r="122" spans="1:12" x14ac:dyDescent="0.25">
      <c r="A122">
        <v>597454</v>
      </c>
      <c r="B122">
        <v>13.99400043</v>
      </c>
      <c r="C122">
        <v>0.63080000999999997</v>
      </c>
      <c r="D122">
        <v>1155.2239990200001</v>
      </c>
      <c r="E122">
        <v>1.9620000099999999</v>
      </c>
      <c r="F122">
        <v>9.9000003020963209E+37</v>
      </c>
      <c r="G122">
        <v>1.48730004</v>
      </c>
      <c r="H122">
        <v>9.9000003020963209E+37</v>
      </c>
      <c r="J122" s="2">
        <f>TREND(Calibration!$A$2:$A$4,Calibration!$B$2:$B$4,C122)</f>
        <v>403.62109642575234</v>
      </c>
      <c r="K122" s="2">
        <f>TREND(Calibration!$A$2:$A$4,Calibration!$C$2:$C$4,E122)</f>
        <v>774.0359657600568</v>
      </c>
      <c r="L122" s="2">
        <f>TREND(Calibration!$A$2:$A$4,Calibration!$D$2:$D$4,G122)</f>
        <v>572.09156440320908</v>
      </c>
    </row>
    <row r="123" spans="1:12" x14ac:dyDescent="0.25">
      <c r="A123">
        <v>602464</v>
      </c>
      <c r="B123">
        <v>13.88700008</v>
      </c>
      <c r="C123">
        <v>0.62970000999999998</v>
      </c>
      <c r="D123">
        <v>771.19201659999999</v>
      </c>
      <c r="E123">
        <v>1.9528000400000001</v>
      </c>
      <c r="F123">
        <v>9.9000003020963209E+37</v>
      </c>
      <c r="G123">
        <v>1.48670006</v>
      </c>
      <c r="H123">
        <v>1144.70996094</v>
      </c>
      <c r="J123" s="2">
        <f>TREND(Calibration!$A$2:$A$4,Calibration!$B$2:$B$4,C123)</f>
        <v>402.94638851614303</v>
      </c>
      <c r="K123" s="2">
        <f>TREND(Calibration!$A$2:$A$4,Calibration!$C$2:$C$4,E123)</f>
        <v>770.31379105158112</v>
      </c>
      <c r="L123" s="2">
        <f>TREND(Calibration!$A$2:$A$4,Calibration!$D$2:$D$4,G123)</f>
        <v>571.84422927245942</v>
      </c>
    </row>
    <row r="124" spans="1:12" x14ac:dyDescent="0.25">
      <c r="A124">
        <v>607454</v>
      </c>
      <c r="B124">
        <v>13.75</v>
      </c>
      <c r="C124">
        <v>0.63719999999999999</v>
      </c>
      <c r="D124">
        <v>1062.18005371</v>
      </c>
      <c r="E124">
        <v>1.98950005</v>
      </c>
      <c r="F124">
        <v>9.9000003020963209E+37</v>
      </c>
      <c r="G124">
        <v>1.4878</v>
      </c>
      <c r="H124">
        <v>9.9000003020963209E+37</v>
      </c>
      <c r="J124" s="2">
        <f>TREND(Calibration!$A$2:$A$4,Calibration!$B$2:$B$4,C124)</f>
        <v>407.5466635843166</v>
      </c>
      <c r="K124" s="2">
        <f>TREND(Calibration!$A$2:$A$4,Calibration!$C$2:$C$4,E124)</f>
        <v>785.16208392892815</v>
      </c>
      <c r="L124" s="2">
        <f>TREND(Calibration!$A$2:$A$4,Calibration!$D$2:$D$4,G124)</f>
        <v>572.29766739325794</v>
      </c>
    </row>
    <row r="125" spans="1:12" x14ac:dyDescent="0.25">
      <c r="A125">
        <v>612453</v>
      </c>
      <c r="B125">
        <v>13.71199989</v>
      </c>
      <c r="C125">
        <v>0.63829999999999998</v>
      </c>
      <c r="D125">
        <v>1041.0839843700001</v>
      </c>
      <c r="E125">
        <v>1.9296</v>
      </c>
      <c r="F125">
        <v>9.9000003020963209E+37</v>
      </c>
      <c r="G125">
        <v>1.48570001</v>
      </c>
      <c r="H125">
        <v>9.9000003020963209E+37</v>
      </c>
      <c r="J125" s="2">
        <f>TREND(Calibration!$A$2:$A$4,Calibration!$B$2:$B$4,C125)</f>
        <v>408.22137149392597</v>
      </c>
      <c r="K125" s="2">
        <f>TREND(Calibration!$A$2:$A$4,Calibration!$C$2:$C$4,E125)</f>
        <v>760.9273906477074</v>
      </c>
      <c r="L125" s="2">
        <f>TREND(Calibration!$A$2:$A$4,Calibration!$D$2:$D$4,G125)</f>
        <v>571.43196970129679</v>
      </c>
    </row>
    <row r="126" spans="1:12" x14ac:dyDescent="0.25">
      <c r="A126">
        <v>617453</v>
      </c>
      <c r="B126">
        <v>13.774000170000001</v>
      </c>
      <c r="C126">
        <v>0.63080000999999997</v>
      </c>
      <c r="D126">
        <v>720.26397704999999</v>
      </c>
      <c r="E126">
        <v>1.93499994</v>
      </c>
      <c r="F126">
        <v>9.9000003020963209E+37</v>
      </c>
      <c r="G126">
        <v>1.48570001</v>
      </c>
      <c r="H126">
        <v>9.9000003020963209E+37</v>
      </c>
      <c r="J126" s="2">
        <f>TREND(Calibration!$A$2:$A$4,Calibration!$B$2:$B$4,C126)</f>
        <v>403.62109642575234</v>
      </c>
      <c r="K126" s="2">
        <f>TREND(Calibration!$A$2:$A$4,Calibration!$C$2:$C$4,E126)</f>
        <v>763.11212821699155</v>
      </c>
      <c r="L126" s="2">
        <f>TREND(Calibration!$A$2:$A$4,Calibration!$D$2:$D$4,G126)</f>
        <v>571.43196970129679</v>
      </c>
    </row>
    <row r="127" spans="1:12" x14ac:dyDescent="0.25">
      <c r="A127">
        <v>622453</v>
      </c>
      <c r="B127">
        <v>13.83699989</v>
      </c>
      <c r="C127">
        <v>0.63779998000000004</v>
      </c>
      <c r="D127">
        <v>914.84600829999999</v>
      </c>
      <c r="E127">
        <v>1.9571000300000001</v>
      </c>
      <c r="F127">
        <v>1217.57995605</v>
      </c>
      <c r="G127">
        <v>1.4878</v>
      </c>
      <c r="H127">
        <v>9.9000003020963209E+37</v>
      </c>
      <c r="J127" s="2">
        <f>TREND(Calibration!$A$2:$A$4,Calibration!$B$2:$B$4,C127)</f>
        <v>407.91467381305068</v>
      </c>
      <c r="K127" s="2">
        <f>TREND(Calibration!$A$2:$A$4,Calibration!$C$2:$C$4,E127)</f>
        <v>772.05350477072352</v>
      </c>
      <c r="L127" s="2">
        <f>TREND(Calibration!$A$2:$A$4,Calibration!$D$2:$D$4,G127)</f>
        <v>572.29766739325794</v>
      </c>
    </row>
    <row r="128" spans="1:12" x14ac:dyDescent="0.25">
      <c r="A128">
        <v>627453</v>
      </c>
      <c r="B128">
        <v>13.90499973</v>
      </c>
      <c r="C128">
        <v>0.63990002999999995</v>
      </c>
      <c r="D128">
        <v>1198.1269531200001</v>
      </c>
      <c r="E128">
        <v>1.95550001</v>
      </c>
      <c r="F128">
        <v>782.35198975000003</v>
      </c>
      <c r="G128">
        <v>1.4851000299999999</v>
      </c>
      <c r="H128">
        <v>9.9000003020963209E+37</v>
      </c>
      <c r="J128" s="2">
        <f>TREND(Calibration!$A$2:$A$4,Calibration!$B$2:$B$4,C128)</f>
        <v>409.2027832181189</v>
      </c>
      <c r="K128" s="2">
        <f>TREND(Calibration!$A$2:$A$4,Calibration!$C$2:$C$4,E128)</f>
        <v>771.40615983622308</v>
      </c>
      <c r="L128" s="2">
        <f>TREND(Calibration!$A$2:$A$4,Calibration!$D$2:$D$4,G128)</f>
        <v>571.18463457054713</v>
      </c>
    </row>
    <row r="129" spans="1:12" x14ac:dyDescent="0.25">
      <c r="A129">
        <v>632454</v>
      </c>
      <c r="B129">
        <v>13.876000400000001</v>
      </c>
      <c r="C129">
        <v>0.63620001000000004</v>
      </c>
      <c r="D129">
        <v>1070.4119873</v>
      </c>
      <c r="E129">
        <v>1.8766000300000001</v>
      </c>
      <c r="F129">
        <v>727.48101807</v>
      </c>
      <c r="G129">
        <v>1.4851000299999999</v>
      </c>
      <c r="H129">
        <v>9.9000003020963209E+37</v>
      </c>
      <c r="J129" s="2">
        <f>TREND(Calibration!$A$2:$A$4,Calibration!$B$2:$B$4,C129)</f>
        <v>406.93329889110737</v>
      </c>
      <c r="K129" s="2">
        <f>TREND(Calibration!$A$2:$A$4,Calibration!$C$2:$C$4,E129)</f>
        <v>739.48436986785998</v>
      </c>
      <c r="L129" s="2">
        <f>TREND(Calibration!$A$2:$A$4,Calibration!$D$2:$D$4,G129)</f>
        <v>571.18463457054713</v>
      </c>
    </row>
    <row r="130" spans="1:12" x14ac:dyDescent="0.25">
      <c r="A130">
        <v>637453</v>
      </c>
      <c r="B130">
        <v>13.84599972</v>
      </c>
      <c r="C130">
        <v>0.63779998000000004</v>
      </c>
      <c r="D130">
        <v>1206.4589843700001</v>
      </c>
      <c r="E130">
        <v>1.87390006</v>
      </c>
      <c r="F130">
        <v>844.55499268000005</v>
      </c>
      <c r="G130">
        <v>1.4878</v>
      </c>
      <c r="H130">
        <v>9.9000003020963209E+37</v>
      </c>
      <c r="J130" s="2">
        <f>TREND(Calibration!$A$2:$A$4,Calibration!$B$2:$B$4,C130)</f>
        <v>407.91467381305068</v>
      </c>
      <c r="K130" s="2">
        <f>TREND(Calibration!$A$2:$A$4,Calibration!$C$2:$C$4,E130)</f>
        <v>738.39200108321791</v>
      </c>
      <c r="L130" s="2">
        <f>TREND(Calibration!$A$2:$A$4,Calibration!$D$2:$D$4,G130)</f>
        <v>572.29766739325794</v>
      </c>
    </row>
    <row r="131" spans="1:12" x14ac:dyDescent="0.25">
      <c r="A131">
        <v>642453</v>
      </c>
      <c r="B131">
        <v>13.725999829999999</v>
      </c>
      <c r="C131">
        <v>0.63290000000000002</v>
      </c>
      <c r="D131">
        <v>9.9000003020963209E+37</v>
      </c>
      <c r="E131">
        <v>1.8988000199999999</v>
      </c>
      <c r="F131">
        <v>692.56500243999994</v>
      </c>
      <c r="G131">
        <v>1.48459995</v>
      </c>
      <c r="H131">
        <v>9.9000003020963209E+37</v>
      </c>
      <c r="J131" s="2">
        <f>TREND(Calibration!$A$2:$A$4,Calibration!$B$2:$B$4,C131)</f>
        <v>404.90916902857106</v>
      </c>
      <c r="K131" s="2">
        <f>TREND(Calibration!$A$2:$A$4,Calibration!$C$2:$C$4,E131)</f>
        <v>748.46616451571367</v>
      </c>
      <c r="L131" s="2">
        <f>TREND(Calibration!$A$2:$A$4,Calibration!$D$2:$D$4,G131)</f>
        <v>570.97848211182315</v>
      </c>
    </row>
    <row r="132" spans="1:12" x14ac:dyDescent="0.25">
      <c r="A132">
        <v>647453</v>
      </c>
      <c r="B132">
        <v>13.666000370000001</v>
      </c>
      <c r="C132">
        <v>0.63290000000000002</v>
      </c>
      <c r="D132">
        <v>1221.33496094</v>
      </c>
      <c r="E132">
        <v>1.9053000200000001</v>
      </c>
      <c r="F132">
        <v>697.72601318</v>
      </c>
      <c r="G132">
        <v>1.4883999800000001</v>
      </c>
      <c r="H132">
        <v>9.9000003020963209E+37</v>
      </c>
      <c r="J132" s="2">
        <f>TREND(Calibration!$A$2:$A$4,Calibration!$B$2:$B$4,C132)</f>
        <v>404.90916902857106</v>
      </c>
      <c r="K132" s="2">
        <f>TREND(Calibration!$A$2:$A$4,Calibration!$C$2:$C$4,E132)</f>
        <v>751.09597043954739</v>
      </c>
      <c r="L132" s="2">
        <f>TREND(Calibration!$A$2:$A$4,Calibration!$D$2:$D$4,G132)</f>
        <v>572.5450025240076</v>
      </c>
    </row>
    <row r="133" spans="1:12" x14ac:dyDescent="0.25">
      <c r="A133">
        <v>652453</v>
      </c>
      <c r="B133">
        <v>13.588999749999999</v>
      </c>
      <c r="C133">
        <v>0.63559997000000001</v>
      </c>
      <c r="D133">
        <v>1344.1569824200001</v>
      </c>
      <c r="E133">
        <v>1.9836000199999999</v>
      </c>
      <c r="F133">
        <v>959.56799316000001</v>
      </c>
      <c r="G133">
        <v>1.4883999800000001</v>
      </c>
      <c r="H133">
        <v>9.9000003020963209E+37</v>
      </c>
      <c r="J133" s="2">
        <f>TREND(Calibration!$A$2:$A$4,Calibration!$B$2:$B$4,C133)</f>
        <v>406.56525186012368</v>
      </c>
      <c r="K133" s="2">
        <f>TREND(Calibration!$A$2:$A$4,Calibration!$C$2:$C$4,E133)</f>
        <v>782.77501718357485</v>
      </c>
      <c r="L133" s="2">
        <f>TREND(Calibration!$A$2:$A$4,Calibration!$D$2:$D$4,G133)</f>
        <v>572.5450025240076</v>
      </c>
    </row>
    <row r="134" spans="1:12" x14ac:dyDescent="0.25">
      <c r="A134">
        <v>657453</v>
      </c>
      <c r="B134">
        <v>13.56999969</v>
      </c>
      <c r="C134">
        <v>0.63559997000000001</v>
      </c>
      <c r="D134">
        <v>9.9000003020963209E+37</v>
      </c>
      <c r="E134">
        <v>1.96570003</v>
      </c>
      <c r="F134">
        <v>865.31597899999997</v>
      </c>
      <c r="G134">
        <v>1.48889995</v>
      </c>
      <c r="H134">
        <v>9.9000003020963209E+37</v>
      </c>
      <c r="J134" s="2">
        <f>TREND(Calibration!$A$2:$A$4,Calibration!$B$2:$B$4,C134)</f>
        <v>406.56525186012368</v>
      </c>
      <c r="K134" s="2">
        <f>TREND(Calibration!$A$2:$A$4,Calibration!$C$2:$C$4,E134)</f>
        <v>775.53294030071891</v>
      </c>
      <c r="L134" s="2">
        <f>TREND(Calibration!$A$2:$A$4,Calibration!$D$2:$D$4,G134)</f>
        <v>572.75110963644613</v>
      </c>
    </row>
    <row r="135" spans="1:12" x14ac:dyDescent="0.25">
      <c r="A135">
        <v>662454</v>
      </c>
      <c r="B135">
        <v>13.60900021</v>
      </c>
      <c r="C135">
        <v>0.63990002999999995</v>
      </c>
      <c r="D135">
        <v>1314.3010253899999</v>
      </c>
      <c r="E135">
        <v>1.88530004</v>
      </c>
      <c r="F135">
        <v>1160.5069580100001</v>
      </c>
      <c r="G135">
        <v>1.4900000099999999</v>
      </c>
      <c r="H135">
        <v>9.9000003020963209E+37</v>
      </c>
      <c r="J135" s="2">
        <f>TREND(Calibration!$A$2:$A$4,Calibration!$B$2:$B$4,C135)</f>
        <v>409.2027832181189</v>
      </c>
      <c r="K135" s="2">
        <f>TREND(Calibration!$A$2:$A$4,Calibration!$C$2:$C$4,E135)</f>
        <v>743.00426799638501</v>
      </c>
      <c r="L135" s="2">
        <f>TREND(Calibration!$A$2:$A$4,Calibration!$D$2:$D$4,G135)</f>
        <v>573.20459722591977</v>
      </c>
    </row>
    <row r="136" spans="1:12" x14ac:dyDescent="0.25">
      <c r="A136">
        <v>667454</v>
      </c>
      <c r="B136">
        <v>13.65600014</v>
      </c>
      <c r="C136">
        <v>0.64480000999999998</v>
      </c>
      <c r="D136">
        <v>1331.5510253899999</v>
      </c>
      <c r="E136">
        <v>2.0009000299999999</v>
      </c>
      <c r="F136">
        <v>9.9000003020963209E+37</v>
      </c>
      <c r="G136">
        <v>1.4904999699999999</v>
      </c>
      <c r="H136">
        <v>9.9000003020963209E+37</v>
      </c>
      <c r="J136" s="2">
        <f>TREND(Calibration!$A$2:$A$4,Calibration!$B$2:$B$4,C136)</f>
        <v>412.20828800259852</v>
      </c>
      <c r="K136" s="2">
        <f>TREND(Calibration!$A$2:$A$4,Calibration!$C$2:$C$4,E136)</f>
        <v>789.77435084209515</v>
      </c>
      <c r="L136" s="2">
        <f>TREND(Calibration!$A$2:$A$4,Calibration!$D$2:$D$4,G136)</f>
        <v>573.41070021596875</v>
      </c>
    </row>
    <row r="137" spans="1:12" x14ac:dyDescent="0.25">
      <c r="A137">
        <v>672453</v>
      </c>
      <c r="B137">
        <v>13.713999749999999</v>
      </c>
      <c r="C137">
        <v>0.64749997999999997</v>
      </c>
      <c r="D137">
        <v>9.9000003020963209E+37</v>
      </c>
      <c r="E137">
        <v>1.8857999999999999</v>
      </c>
      <c r="F137">
        <v>9.9000003020963209E+37</v>
      </c>
      <c r="G137">
        <v>1.4878</v>
      </c>
      <c r="H137">
        <v>9.9000003020963209E+37</v>
      </c>
      <c r="J137" s="2">
        <f>TREND(Calibration!$A$2:$A$4,Calibration!$B$2:$B$4,C137)</f>
        <v>413.8643708341512</v>
      </c>
      <c r="K137" s="2">
        <f>TREND(Calibration!$A$2:$A$4,Calibration!$C$2:$C$4,E137)</f>
        <v>743.20654457633566</v>
      </c>
      <c r="L137" s="2">
        <f>TREND(Calibration!$A$2:$A$4,Calibration!$D$2:$D$4,G137)</f>
        <v>572.29766739325794</v>
      </c>
    </row>
    <row r="138" spans="1:12" x14ac:dyDescent="0.25">
      <c r="A138">
        <v>677455</v>
      </c>
      <c r="B138">
        <v>13.795000079999999</v>
      </c>
      <c r="C138">
        <v>0.64749997999999997</v>
      </c>
      <c r="D138">
        <v>456.58700562000001</v>
      </c>
      <c r="E138">
        <v>1.9127999499999999</v>
      </c>
      <c r="F138">
        <v>9.9000003020963209E+37</v>
      </c>
      <c r="G138">
        <v>1.49109995</v>
      </c>
      <c r="H138">
        <v>9.9000003020963209E+37</v>
      </c>
      <c r="J138" s="2">
        <f>TREND(Calibration!$A$2:$A$4,Calibration!$B$2:$B$4,C138)</f>
        <v>413.8643708341512</v>
      </c>
      <c r="K138" s="2">
        <f>TREND(Calibration!$A$2:$A$4,Calibration!$C$2:$C$4,E138)</f>
        <v>754.13033356913786</v>
      </c>
      <c r="L138" s="2">
        <f>TREND(Calibration!$A$2:$A$4,Calibration!$D$2:$D$4,G138)</f>
        <v>573.65803534671829</v>
      </c>
    </row>
    <row r="139" spans="1:12" x14ac:dyDescent="0.25">
      <c r="A139">
        <v>682455</v>
      </c>
      <c r="B139">
        <v>13.80500031</v>
      </c>
      <c r="C139">
        <v>0.64749997999999997</v>
      </c>
      <c r="D139">
        <v>1107.23400879</v>
      </c>
      <c r="E139">
        <v>2.0009000299999999</v>
      </c>
      <c r="F139">
        <v>9.9000003020963209E+37</v>
      </c>
      <c r="G139">
        <v>1.4904999699999999</v>
      </c>
      <c r="H139">
        <v>1165.73706055</v>
      </c>
      <c r="J139" s="2">
        <f>TREND(Calibration!$A$2:$A$4,Calibration!$B$2:$B$4,C139)</f>
        <v>413.8643708341512</v>
      </c>
      <c r="K139" s="2">
        <f>TREND(Calibration!$A$2:$A$4,Calibration!$C$2:$C$4,E139)</f>
        <v>789.77435084209515</v>
      </c>
      <c r="L139" s="2">
        <f>TREND(Calibration!$A$2:$A$4,Calibration!$D$2:$D$4,G139)</f>
        <v>573.41070021596875</v>
      </c>
    </row>
    <row r="140" spans="1:12" x14ac:dyDescent="0.25">
      <c r="A140">
        <v>687456</v>
      </c>
      <c r="B140">
        <v>13.76399994</v>
      </c>
      <c r="C140">
        <v>0.64639997000000005</v>
      </c>
      <c r="D140">
        <v>1039.0489502</v>
      </c>
      <c r="E140">
        <v>2.0624001000000001</v>
      </c>
      <c r="F140">
        <v>9.9000003020963209E+37</v>
      </c>
      <c r="G140">
        <v>1.4883999800000001</v>
      </c>
      <c r="H140">
        <v>9.9000003020963209E+37</v>
      </c>
      <c r="J140" s="2">
        <f>TREND(Calibration!$A$2:$A$4,Calibration!$B$2:$B$4,C140)</f>
        <v>413.18965679083362</v>
      </c>
      <c r="K140" s="2">
        <f>TREND(Calibration!$A$2:$A$4,Calibration!$C$2:$C$4,E140)</f>
        <v>814.65638905781634</v>
      </c>
      <c r="L140" s="2">
        <f>TREND(Calibration!$A$2:$A$4,Calibration!$D$2:$D$4,G140)</f>
        <v>572.5450025240076</v>
      </c>
    </row>
    <row r="141" spans="1:12" x14ac:dyDescent="0.25">
      <c r="A141">
        <v>692455</v>
      </c>
      <c r="B141">
        <v>13.67700005</v>
      </c>
      <c r="C141">
        <v>0.64859997999999996</v>
      </c>
      <c r="D141">
        <v>9.9000003020963209E+37</v>
      </c>
      <c r="E141">
        <v>2.0878000299999999</v>
      </c>
      <c r="F141">
        <v>9.9000003020963209E+37</v>
      </c>
      <c r="G141">
        <v>1.4900000099999999</v>
      </c>
      <c r="H141">
        <v>9.9000003020963209E+37</v>
      </c>
      <c r="J141" s="2">
        <f>TREND(Calibration!$A$2:$A$4,Calibration!$B$2:$B$4,C141)</f>
        <v>414.53907874376057</v>
      </c>
      <c r="K141" s="2">
        <f>TREND(Calibration!$A$2:$A$4,Calibration!$C$2:$C$4,E141)</f>
        <v>824.93283311611799</v>
      </c>
      <c r="L141" s="2">
        <f>TREND(Calibration!$A$2:$A$4,Calibration!$D$2:$D$4,G141)</f>
        <v>573.20459722591977</v>
      </c>
    </row>
    <row r="142" spans="1:12" x14ac:dyDescent="0.25">
      <c r="A142">
        <v>697455</v>
      </c>
      <c r="B142">
        <v>13.605999949999999</v>
      </c>
      <c r="C142">
        <v>0.64859997999999996</v>
      </c>
      <c r="D142">
        <v>820.84497069999998</v>
      </c>
      <c r="E142">
        <v>2.0532000099999999</v>
      </c>
      <c r="F142">
        <v>9.9000003020963209E+37</v>
      </c>
      <c r="G142">
        <v>1.4900000099999999</v>
      </c>
      <c r="H142">
        <v>9.9000003020963209E+37</v>
      </c>
      <c r="J142" s="2">
        <f>TREND(Calibration!$A$2:$A$4,Calibration!$B$2:$B$4,C142)</f>
        <v>414.53907874376057</v>
      </c>
      <c r="K142" s="2">
        <f>TREND(Calibration!$A$2:$A$4,Calibration!$C$2:$C$4,E142)</f>
        <v>810.93416579907728</v>
      </c>
      <c r="L142" s="2">
        <f>TREND(Calibration!$A$2:$A$4,Calibration!$D$2:$D$4,G142)</f>
        <v>573.20459722591977</v>
      </c>
    </row>
    <row r="143" spans="1:12" x14ac:dyDescent="0.25">
      <c r="A143">
        <v>702455</v>
      </c>
      <c r="B143">
        <v>13.6079998</v>
      </c>
      <c r="C143">
        <v>0.64910000999999995</v>
      </c>
      <c r="D143">
        <v>720.30297852000001</v>
      </c>
      <c r="E143">
        <v>2.0429999799999998</v>
      </c>
      <c r="F143">
        <v>9.9000003020963209E+37</v>
      </c>
      <c r="G143">
        <v>1.4921</v>
      </c>
      <c r="H143">
        <v>9.9000003020963209E+37</v>
      </c>
      <c r="J143" s="2">
        <f>TREND(Calibration!$A$2:$A$4,Calibration!$B$2:$B$4,C143)</f>
        <v>414.84578255834413</v>
      </c>
      <c r="K143" s="2">
        <f>TREND(Calibration!$A$2:$A$4,Calibration!$C$2:$C$4,E143)</f>
        <v>806.80738128872622</v>
      </c>
      <c r="L143" s="2">
        <f>TREND(Calibration!$A$2:$A$4,Calibration!$D$2:$D$4,G143)</f>
        <v>574.07029491788091</v>
      </c>
    </row>
    <row r="144" spans="1:12" x14ac:dyDescent="0.25">
      <c r="A144">
        <v>707455</v>
      </c>
      <c r="B144">
        <v>13.5909996</v>
      </c>
      <c r="C144">
        <v>0.65020001000000005</v>
      </c>
      <c r="D144">
        <v>779.08197021000001</v>
      </c>
      <c r="E144">
        <v>2.0418999200000001</v>
      </c>
      <c r="F144">
        <v>9.9000003020963209E+37</v>
      </c>
      <c r="G144">
        <v>1.4904999699999999</v>
      </c>
      <c r="H144">
        <v>9.9000003020963209E+37</v>
      </c>
      <c r="J144" s="2">
        <f>TREND(Calibration!$A$2:$A$4,Calibration!$B$2:$B$4,C144)</f>
        <v>415.52049046795355</v>
      </c>
      <c r="K144" s="2">
        <f>TREND(Calibration!$A$2:$A$4,Calibration!$C$2:$C$4,E144)</f>
        <v>806.36231293417677</v>
      </c>
      <c r="L144" s="2">
        <f>TREND(Calibration!$A$2:$A$4,Calibration!$D$2:$D$4,G144)</f>
        <v>573.41070021596875</v>
      </c>
    </row>
    <row r="145" spans="1:12" x14ac:dyDescent="0.25">
      <c r="A145">
        <v>712455</v>
      </c>
      <c r="B145">
        <v>13.696999549999999</v>
      </c>
      <c r="C145">
        <v>0.64639997000000005</v>
      </c>
      <c r="D145">
        <v>574.38201904000005</v>
      </c>
      <c r="E145">
        <v>1.9457999500000001</v>
      </c>
      <c r="F145">
        <v>9.9000003020963209E+37</v>
      </c>
      <c r="G145">
        <v>1.48730004</v>
      </c>
      <c r="H145">
        <v>1293.4210205100001</v>
      </c>
      <c r="J145" s="2">
        <f>TREND(Calibration!$A$2:$A$4,Calibration!$B$2:$B$4,C145)</f>
        <v>413.18965679083362</v>
      </c>
      <c r="K145" s="2">
        <f>TREND(Calibration!$A$2:$A$4,Calibration!$C$2:$C$4,E145)</f>
        <v>767.48165595167814</v>
      </c>
      <c r="L145" s="2">
        <f>TREND(Calibration!$A$2:$A$4,Calibration!$D$2:$D$4,G145)</f>
        <v>572.09156440320908</v>
      </c>
    </row>
    <row r="146" spans="1:12" x14ac:dyDescent="0.25">
      <c r="A146">
        <v>717455</v>
      </c>
      <c r="B146">
        <v>13.71800041</v>
      </c>
      <c r="C146">
        <v>0.65179997999999995</v>
      </c>
      <c r="D146">
        <v>1258.9880371100001</v>
      </c>
      <c r="E146">
        <v>1.98950005</v>
      </c>
      <c r="F146">
        <v>9.9000003020963209E+37</v>
      </c>
      <c r="G146">
        <v>1.4900000099999999</v>
      </c>
      <c r="H146">
        <v>9.9000003020963209E+37</v>
      </c>
      <c r="J146" s="2">
        <f>TREND(Calibration!$A$2:$A$4,Calibration!$B$2:$B$4,C146)</f>
        <v>416.50186538989681</v>
      </c>
      <c r="K146" s="2">
        <f>TREND(Calibration!$A$2:$A$4,Calibration!$C$2:$C$4,E146)</f>
        <v>785.16208392892815</v>
      </c>
      <c r="L146" s="2">
        <f>TREND(Calibration!$A$2:$A$4,Calibration!$D$2:$D$4,G146)</f>
        <v>573.20459722591977</v>
      </c>
    </row>
    <row r="147" spans="1:12" x14ac:dyDescent="0.25">
      <c r="A147">
        <v>722453</v>
      </c>
      <c r="B147">
        <v>13.81000042</v>
      </c>
      <c r="C147">
        <v>0.64700000999999996</v>
      </c>
      <c r="D147">
        <v>764.77001953000001</v>
      </c>
      <c r="E147">
        <v>1.9490000000000001</v>
      </c>
      <c r="F147">
        <v>9.9000003020963209E+37</v>
      </c>
      <c r="G147">
        <v>1.48889995</v>
      </c>
      <c r="H147">
        <v>9.9000003020963209E+37</v>
      </c>
      <c r="J147" s="2">
        <f>TREND(Calibration!$A$2:$A$4,Calibration!$B$2:$B$4,C147)</f>
        <v>413.5577038218172</v>
      </c>
      <c r="K147" s="2">
        <f>TREND(Calibration!$A$2:$A$4,Calibration!$C$2:$C$4,E147)</f>
        <v>768.77634986653425</v>
      </c>
      <c r="L147" s="2">
        <f>TREND(Calibration!$A$2:$A$4,Calibration!$D$2:$D$4,G147)</f>
        <v>572.75110963644613</v>
      </c>
    </row>
    <row r="148" spans="1:12" x14ac:dyDescent="0.25">
      <c r="A148">
        <v>727454</v>
      </c>
      <c r="B148">
        <v>13.89099979</v>
      </c>
      <c r="C148">
        <v>0.65670002000000005</v>
      </c>
      <c r="D148">
        <v>388.75601196000002</v>
      </c>
      <c r="E148">
        <v>1.9035999800000001</v>
      </c>
      <c r="F148">
        <v>9.9000003020963209E+37</v>
      </c>
      <c r="G148">
        <v>1.48889995</v>
      </c>
      <c r="H148">
        <v>9.9000003020963209E+37</v>
      </c>
      <c r="J148" s="2">
        <f>TREND(Calibration!$A$2:$A$4,Calibration!$B$2:$B$4,C148)</f>
        <v>419.5074069766261</v>
      </c>
      <c r="K148" s="2">
        <f>TREND(Calibration!$A$2:$A$4,Calibration!$C$2:$C$4,E148)</f>
        <v>750.40815886066218</v>
      </c>
      <c r="L148" s="2">
        <f>TREND(Calibration!$A$2:$A$4,Calibration!$D$2:$D$4,G148)</f>
        <v>572.75110963644613</v>
      </c>
    </row>
    <row r="149" spans="1:12" x14ac:dyDescent="0.25">
      <c r="A149">
        <v>732454</v>
      </c>
      <c r="B149">
        <v>13.93500042</v>
      </c>
      <c r="C149">
        <v>0.65609998000000003</v>
      </c>
      <c r="D149">
        <v>603.91302489999998</v>
      </c>
      <c r="E149">
        <v>1.8711999699999999</v>
      </c>
      <c r="F149">
        <v>9.9000003020963209E+37</v>
      </c>
      <c r="G149">
        <v>1.49109995</v>
      </c>
      <c r="H149">
        <v>9.9000003020963209E+37</v>
      </c>
      <c r="J149" s="2">
        <f>TREND(Calibration!$A$2:$A$4,Calibration!$B$2:$B$4,C149)</f>
        <v>419.13935994564247</v>
      </c>
      <c r="K149" s="2">
        <f>TREND(Calibration!$A$2:$A$4,Calibration!$C$2:$C$4,E149)</f>
        <v>737.29958374831267</v>
      </c>
      <c r="L149" s="2">
        <f>TREND(Calibration!$A$2:$A$4,Calibration!$D$2:$D$4,G149)</f>
        <v>573.65803534671829</v>
      </c>
    </row>
    <row r="150" spans="1:12" x14ac:dyDescent="0.25">
      <c r="A150">
        <v>737454</v>
      </c>
      <c r="B150">
        <v>13.980999949999999</v>
      </c>
      <c r="C150">
        <v>0.65509998999999997</v>
      </c>
      <c r="D150">
        <v>614.83697510000002</v>
      </c>
      <c r="E150">
        <v>1.9269000300000001</v>
      </c>
      <c r="F150">
        <v>9.9000003020963209E+37</v>
      </c>
      <c r="G150">
        <v>1.4921</v>
      </c>
      <c r="H150">
        <v>9.9000003020963209E+37</v>
      </c>
      <c r="J150" s="2">
        <f>TREND(Calibration!$A$2:$A$4,Calibration!$B$2:$B$4,C150)</f>
        <v>418.52599525243312</v>
      </c>
      <c r="K150" s="2">
        <f>TREND(Calibration!$A$2:$A$4,Calibration!$C$2:$C$4,E150)</f>
        <v>759.83502186306544</v>
      </c>
      <c r="L150" s="2">
        <f>TREND(Calibration!$A$2:$A$4,Calibration!$D$2:$D$4,G150)</f>
        <v>574.07029491788091</v>
      </c>
    </row>
    <row r="151" spans="1:12" x14ac:dyDescent="0.25">
      <c r="A151">
        <v>742453</v>
      </c>
      <c r="B151">
        <v>13.96500015</v>
      </c>
      <c r="C151">
        <v>0.65829998000000001</v>
      </c>
      <c r="D151">
        <v>651.47900390999996</v>
      </c>
      <c r="E151">
        <v>1.9269000300000001</v>
      </c>
      <c r="F151">
        <v>9.9000003020963209E+37</v>
      </c>
      <c r="G151">
        <v>1.4894000300000001</v>
      </c>
      <c r="H151">
        <v>9.9000003020963209E+37</v>
      </c>
      <c r="J151" s="2">
        <f>TREND(Calibration!$A$2:$A$4,Calibration!$B$2:$B$4,C151)</f>
        <v>420.48877576486115</v>
      </c>
      <c r="K151" s="2">
        <f>TREND(Calibration!$A$2:$A$4,Calibration!$C$2:$C$4,E151)</f>
        <v>759.83502186306544</v>
      </c>
      <c r="L151" s="2">
        <f>TREND(Calibration!$A$2:$A$4,Calibration!$D$2:$D$4,G151)</f>
        <v>572.95726209517022</v>
      </c>
    </row>
    <row r="152" spans="1:12" x14ac:dyDescent="0.25">
      <c r="A152">
        <v>747454</v>
      </c>
      <c r="B152">
        <v>14.038999560000001</v>
      </c>
      <c r="C152">
        <v>0.66210002000000001</v>
      </c>
      <c r="D152">
        <v>535.02801513999998</v>
      </c>
      <c r="E152">
        <v>1.9598</v>
      </c>
      <c r="F152">
        <v>9.9000003020963209E+37</v>
      </c>
      <c r="G152">
        <v>1.4883999800000001</v>
      </c>
      <c r="H152">
        <v>1117.2419433600001</v>
      </c>
      <c r="J152" s="2">
        <f>TREND(Calibration!$A$2:$A$4,Calibration!$B$2:$B$4,C152)</f>
        <v>422.81960944198107</v>
      </c>
      <c r="K152" s="2">
        <f>TREND(Calibration!$A$2:$A$4,Calibration!$C$2:$C$4,E152)</f>
        <v>773.14587355536548</v>
      </c>
      <c r="L152" s="2">
        <f>TREND(Calibration!$A$2:$A$4,Calibration!$D$2:$D$4,G152)</f>
        <v>572.5450025240076</v>
      </c>
    </row>
    <row r="153" spans="1:12" x14ac:dyDescent="0.25">
      <c r="A153">
        <v>752454</v>
      </c>
      <c r="B153">
        <v>14.13099957</v>
      </c>
      <c r="C153">
        <v>0.66479999000000001</v>
      </c>
      <c r="D153">
        <v>974.36798095999995</v>
      </c>
      <c r="E153">
        <v>1.9824999599999999</v>
      </c>
      <c r="F153">
        <v>9.9000003020963209E+37</v>
      </c>
      <c r="G153">
        <v>1.4900000099999999</v>
      </c>
      <c r="H153">
        <v>9.9000003020963209E+37</v>
      </c>
      <c r="J153" s="2">
        <f>TREND(Calibration!$A$2:$A$4,Calibration!$B$2:$B$4,C153)</f>
        <v>424.4756922735337</v>
      </c>
      <c r="K153" s="2">
        <f>TREND(Calibration!$A$2:$A$4,Calibration!$C$2:$C$4,E153)</f>
        <v>782.32994882902517</v>
      </c>
      <c r="L153" s="2">
        <f>TREND(Calibration!$A$2:$A$4,Calibration!$D$2:$D$4,G153)</f>
        <v>573.20459722591977</v>
      </c>
    </row>
    <row r="154" spans="1:12" x14ac:dyDescent="0.25">
      <c r="A154">
        <v>757455</v>
      </c>
      <c r="B154">
        <v>14.225000380000001</v>
      </c>
      <c r="C154">
        <v>0.66210002000000001</v>
      </c>
      <c r="D154">
        <v>9.9000003020963209E+37</v>
      </c>
      <c r="E154">
        <v>1.95930004</v>
      </c>
      <c r="F154">
        <v>9.9000003020963209E+37</v>
      </c>
      <c r="G154">
        <v>1.49109995</v>
      </c>
      <c r="H154">
        <v>9.9000003020963209E+37</v>
      </c>
      <c r="J154" s="2">
        <f>TREND(Calibration!$A$2:$A$4,Calibration!$B$2:$B$4,C154)</f>
        <v>422.81960944198107</v>
      </c>
      <c r="K154" s="2">
        <f>TREND(Calibration!$A$2:$A$4,Calibration!$C$2:$C$4,E154)</f>
        <v>772.94359697541483</v>
      </c>
      <c r="L154" s="2">
        <f>TREND(Calibration!$A$2:$A$4,Calibration!$D$2:$D$4,G154)</f>
        <v>573.65803534671829</v>
      </c>
    </row>
    <row r="155" spans="1:12" x14ac:dyDescent="0.25">
      <c r="A155">
        <v>762456</v>
      </c>
      <c r="B155">
        <v>14.38300037</v>
      </c>
      <c r="C155">
        <v>0.66530001000000005</v>
      </c>
      <c r="D155">
        <v>509.625</v>
      </c>
      <c r="E155">
        <v>1.8680000299999999</v>
      </c>
      <c r="F155">
        <v>9.9000003020963209E+37</v>
      </c>
      <c r="G155">
        <v>1.4904999699999999</v>
      </c>
      <c r="H155">
        <v>1348.3210449200001</v>
      </c>
      <c r="J155" s="2">
        <f>TREND(Calibration!$A$2:$A$4,Calibration!$B$2:$B$4,C155)</f>
        <v>424.7823899544091</v>
      </c>
      <c r="K155" s="2">
        <f>TREND(Calibration!$A$2:$A$4,Calibration!$C$2:$C$4,E155)</f>
        <v>736.0049343378646</v>
      </c>
      <c r="L155" s="2">
        <f>TREND(Calibration!$A$2:$A$4,Calibration!$D$2:$D$4,G155)</f>
        <v>573.41070021596875</v>
      </c>
    </row>
    <row r="156" spans="1:12" x14ac:dyDescent="0.25">
      <c r="A156">
        <v>767455</v>
      </c>
      <c r="B156">
        <v>14.510000229999999</v>
      </c>
      <c r="C156">
        <v>0.6724</v>
      </c>
      <c r="D156">
        <v>1063.1300048799999</v>
      </c>
      <c r="E156">
        <v>1.98459995</v>
      </c>
      <c r="F156">
        <v>9.9000003020963209E+37</v>
      </c>
      <c r="G156">
        <v>1.49160004</v>
      </c>
      <c r="H156">
        <v>9.9000003020963209E+37</v>
      </c>
      <c r="J156" s="2">
        <f>TREND(Calibration!$A$2:$A$4,Calibration!$B$2:$B$4,C156)</f>
        <v>429.13731669181561</v>
      </c>
      <c r="K156" s="2">
        <f>TREND(Calibration!$A$2:$A$4,Calibration!$C$2:$C$4,E156)</f>
        <v>783.17957438933161</v>
      </c>
      <c r="L156" s="2">
        <f>TREND(Calibration!$A$2:$A$4,Calibration!$D$2:$D$4,G156)</f>
        <v>573.86419192783205</v>
      </c>
    </row>
    <row r="157" spans="1:12" x14ac:dyDescent="0.25">
      <c r="A157">
        <v>772469</v>
      </c>
      <c r="B157">
        <v>14.63899994</v>
      </c>
      <c r="C157">
        <v>0.67400002000000003</v>
      </c>
      <c r="D157">
        <v>1173.8420410199999</v>
      </c>
      <c r="E157">
        <v>2.0969998799999998</v>
      </c>
      <c r="F157">
        <v>9.9000003020963209E+37</v>
      </c>
      <c r="G157">
        <v>1.4878</v>
      </c>
      <c r="H157">
        <v>9.9000003020963209E+37</v>
      </c>
      <c r="J157" s="2">
        <f>TREND(Calibration!$A$2:$A$4,Calibration!$B$2:$B$4,C157)</f>
        <v>430.11872228230033</v>
      </c>
      <c r="K157" s="2">
        <f>TREND(Calibration!$A$2:$A$4,Calibration!$C$2:$C$4,E157)</f>
        <v>828.65495927433051</v>
      </c>
      <c r="L157" s="2">
        <f>TREND(Calibration!$A$2:$A$4,Calibration!$D$2:$D$4,G157)</f>
        <v>572.29766739325794</v>
      </c>
    </row>
    <row r="158" spans="1:12" x14ac:dyDescent="0.25">
      <c r="A158">
        <v>777456</v>
      </c>
      <c r="B158">
        <v>14.78499985</v>
      </c>
      <c r="C158">
        <v>0.67019998999999997</v>
      </c>
      <c r="D158">
        <v>9.9000003020963209E+37</v>
      </c>
      <c r="E158">
        <v>2.0262000599999999</v>
      </c>
      <c r="F158">
        <v>9.9000003020963209E+37</v>
      </c>
      <c r="G158">
        <v>1.49109995</v>
      </c>
      <c r="H158">
        <v>9.9000003020963209E+37</v>
      </c>
      <c r="J158" s="2">
        <f>TREND(Calibration!$A$2:$A$4,Calibration!$B$2:$B$4,C158)</f>
        <v>427.78789473888867</v>
      </c>
      <c r="K158" s="2">
        <f>TREND(Calibration!$A$2:$A$4,Calibration!$C$2:$C$4,E158)</f>
        <v>800.01037680627519</v>
      </c>
      <c r="L158" s="2">
        <f>TREND(Calibration!$A$2:$A$4,Calibration!$D$2:$D$4,G158)</f>
        <v>573.65803534671829</v>
      </c>
    </row>
    <row r="159" spans="1:12" x14ac:dyDescent="0.25">
      <c r="A159">
        <v>782455</v>
      </c>
      <c r="B159">
        <v>14.911999700000001</v>
      </c>
      <c r="C159">
        <v>0.66640001999999998</v>
      </c>
      <c r="D159">
        <v>9.9000003020963209E+37</v>
      </c>
      <c r="E159">
        <v>2.0083999600000002</v>
      </c>
      <c r="F159">
        <v>1298.4930419899999</v>
      </c>
      <c r="G159">
        <v>1.4904999699999999</v>
      </c>
      <c r="H159">
        <v>9.9000003020963209E+37</v>
      </c>
      <c r="J159" s="2">
        <f>TREND(Calibration!$A$2:$A$4,Calibration!$B$2:$B$4,C159)</f>
        <v>425.45710399772662</v>
      </c>
      <c r="K159" s="2">
        <f>TREND(Calibration!$A$2:$A$4,Calibration!$C$2:$C$4,E159)</f>
        <v>792.80871397168573</v>
      </c>
      <c r="L159" s="2">
        <f>TREND(Calibration!$A$2:$A$4,Calibration!$D$2:$D$4,G159)</f>
        <v>573.41070021596875</v>
      </c>
    </row>
    <row r="160" spans="1:12" x14ac:dyDescent="0.25">
      <c r="A160">
        <v>787456</v>
      </c>
      <c r="B160">
        <v>14.972999570000001</v>
      </c>
      <c r="C160">
        <v>0.66750001999999997</v>
      </c>
      <c r="D160">
        <v>1157.32995605</v>
      </c>
      <c r="E160">
        <v>2.0153999300000001</v>
      </c>
      <c r="F160">
        <v>9.9000003020963209E+37</v>
      </c>
      <c r="G160">
        <v>1.49269998</v>
      </c>
      <c r="H160">
        <v>9.9000003020963209E+37</v>
      </c>
      <c r="J160" s="2">
        <f>TREND(Calibration!$A$2:$A$4,Calibration!$B$2:$B$4,C160)</f>
        <v>426.13181190733599</v>
      </c>
      <c r="K160" s="2">
        <f>TREND(Calibration!$A$2:$A$4,Calibration!$C$2:$C$4,E160)</f>
        <v>795.64080052132545</v>
      </c>
      <c r="L160" s="2">
        <f>TREND(Calibration!$A$2:$A$4,Calibration!$D$2:$D$4,G160)</f>
        <v>574.31763004863058</v>
      </c>
    </row>
    <row r="161" spans="1:12" x14ac:dyDescent="0.25">
      <c r="A161">
        <v>792456</v>
      </c>
      <c r="B161">
        <v>14.911999700000001</v>
      </c>
      <c r="C161">
        <v>0.66799998000000005</v>
      </c>
      <c r="D161">
        <v>9.9000003020963209E+37</v>
      </c>
      <c r="E161">
        <v>2.0002999300000002</v>
      </c>
      <c r="F161">
        <v>9.9000003020963209E+37</v>
      </c>
      <c r="G161">
        <v>1.4904999699999999</v>
      </c>
      <c r="H161">
        <v>9.9000003020963209E+37</v>
      </c>
      <c r="J161" s="2">
        <f>TREND(Calibration!$A$2:$A$4,Calibration!$B$2:$B$4,C161)</f>
        <v>426.43847278596172</v>
      </c>
      <c r="K161" s="2">
        <f>TREND(Calibration!$A$2:$A$4,Calibration!$C$2:$C$4,E161)</f>
        <v>789.53155906749635</v>
      </c>
      <c r="L161" s="2">
        <f>TREND(Calibration!$A$2:$A$4,Calibration!$D$2:$D$4,G161)</f>
        <v>573.41070021596875</v>
      </c>
    </row>
    <row r="162" spans="1:12" x14ac:dyDescent="0.25">
      <c r="A162">
        <v>797455</v>
      </c>
      <c r="B162">
        <v>14.944000239999999</v>
      </c>
      <c r="C162">
        <v>0.66799998000000005</v>
      </c>
      <c r="D162">
        <v>939.73199463000003</v>
      </c>
      <c r="E162">
        <v>2.0882999899999999</v>
      </c>
      <c r="F162">
        <v>9.9000003020963209E+37</v>
      </c>
      <c r="G162">
        <v>1.4921</v>
      </c>
      <c r="H162">
        <v>9.9000003020963209E+37</v>
      </c>
      <c r="J162" s="2">
        <f>TREND(Calibration!$A$2:$A$4,Calibration!$B$2:$B$4,C162)</f>
        <v>426.43847278596172</v>
      </c>
      <c r="K162" s="2">
        <f>TREND(Calibration!$A$2:$A$4,Calibration!$C$2:$C$4,E162)</f>
        <v>825.13510969606875</v>
      </c>
      <c r="L162" s="2">
        <f>TREND(Calibration!$A$2:$A$4,Calibration!$D$2:$D$4,G162)</f>
        <v>574.07029491788091</v>
      </c>
    </row>
    <row r="163" spans="1:12" x14ac:dyDescent="0.25">
      <c r="A163">
        <v>802456</v>
      </c>
      <c r="B163">
        <v>14.93799973</v>
      </c>
      <c r="C163">
        <v>0.67019998999999997</v>
      </c>
      <c r="D163">
        <v>588.03302001999998</v>
      </c>
      <c r="E163">
        <v>2.0387000999999998</v>
      </c>
      <c r="F163">
        <v>9.9000003020963209E+37</v>
      </c>
      <c r="G163">
        <v>1.4947999700000001</v>
      </c>
      <c r="H163">
        <v>9.9000003020963209E+37</v>
      </c>
      <c r="J163" s="2">
        <f>TREND(Calibration!$A$2:$A$4,Calibration!$B$2:$B$4,C163)</f>
        <v>427.78789473888867</v>
      </c>
      <c r="K163" s="2">
        <f>TREND(Calibration!$A$2:$A$4,Calibration!$C$2:$C$4,E163)</f>
        <v>805.06771207399174</v>
      </c>
      <c r="L163" s="2">
        <f>TREND(Calibration!$A$2:$A$4,Calibration!$D$2:$D$4,G163)</f>
        <v>575.18332774059172</v>
      </c>
    </row>
    <row r="164" spans="1:12" x14ac:dyDescent="0.25">
      <c r="A164">
        <v>807455</v>
      </c>
      <c r="B164">
        <v>15.05500031</v>
      </c>
      <c r="C164">
        <v>0.66320002</v>
      </c>
      <c r="D164">
        <v>673.65899658000001</v>
      </c>
      <c r="E164">
        <v>2.0283999399999999</v>
      </c>
      <c r="F164">
        <v>9.9000003020963209E+37</v>
      </c>
      <c r="G164">
        <v>1.49380004</v>
      </c>
      <c r="H164">
        <v>9.9000003020963209E+37</v>
      </c>
      <c r="J164" s="2">
        <f>TREND(Calibration!$A$2:$A$4,Calibration!$B$2:$B$4,C164)</f>
        <v>423.49431735159038</v>
      </c>
      <c r="K164" s="2">
        <f>TREND(Calibration!$A$2:$A$4,Calibration!$C$2:$C$4,E164)</f>
        <v>800.900416414848</v>
      </c>
      <c r="L164" s="2">
        <f>TREND(Calibration!$A$2:$A$4,Calibration!$D$2:$D$4,G164)</f>
        <v>574.77111763810422</v>
      </c>
    </row>
    <row r="165" spans="1:12" x14ac:dyDescent="0.25">
      <c r="A165">
        <v>812461</v>
      </c>
      <c r="B165">
        <v>15.102999690000001</v>
      </c>
      <c r="C165">
        <v>0.65560001000000001</v>
      </c>
      <c r="D165">
        <v>558.32202147999999</v>
      </c>
      <c r="E165">
        <v>2.0429999799999998</v>
      </c>
      <c r="F165">
        <v>9.9000003020963209E+37</v>
      </c>
      <c r="G165">
        <v>1.49319994</v>
      </c>
      <c r="H165">
        <v>9.9000003020963209E+37</v>
      </c>
      <c r="J165" s="2">
        <f>TREND(Calibration!$A$2:$A$4,Calibration!$B$2:$B$4,C165)</f>
        <v>418.83269293330846</v>
      </c>
      <c r="K165" s="2">
        <f>TREND(Calibration!$A$2:$A$4,Calibration!$C$2:$C$4,E165)</f>
        <v>806.80738128872622</v>
      </c>
      <c r="L165" s="2">
        <f>TREND(Calibration!$A$2:$A$4,Calibration!$D$2:$D$4,G165)</f>
        <v>574.52373303867955</v>
      </c>
    </row>
    <row r="166" spans="1:12" x14ac:dyDescent="0.25">
      <c r="A166">
        <v>817456</v>
      </c>
      <c r="B166">
        <v>15.16800022</v>
      </c>
      <c r="C166">
        <v>0.65339999999999998</v>
      </c>
      <c r="D166">
        <v>1058.8170166</v>
      </c>
      <c r="E166">
        <v>1.9744000399999999</v>
      </c>
      <c r="F166">
        <v>9.9000003020963209E+37</v>
      </c>
      <c r="G166">
        <v>1.4943000099999999</v>
      </c>
      <c r="H166">
        <v>9.9000003020963209E+37</v>
      </c>
      <c r="J166" s="2">
        <f>TREND(Calibration!$A$2:$A$4,Calibration!$B$2:$B$4,C166)</f>
        <v>417.48327098038152</v>
      </c>
      <c r="K166" s="2">
        <f>TREND(Calibration!$A$2:$A$4,Calibration!$C$2:$C$4,E166)</f>
        <v>779.05283842924382</v>
      </c>
      <c r="L166" s="2">
        <f>TREND(Calibration!$A$2:$A$4,Calibration!$D$2:$D$4,G166)</f>
        <v>574.97722475054275</v>
      </c>
    </row>
    <row r="167" spans="1:12" x14ac:dyDescent="0.25">
      <c r="A167">
        <v>822456</v>
      </c>
      <c r="B167">
        <v>15.152000429999999</v>
      </c>
      <c r="C167">
        <v>0.64969999</v>
      </c>
      <c r="D167">
        <v>9.9000003020963209E+37</v>
      </c>
      <c r="E167">
        <v>1.9754999900000001</v>
      </c>
      <c r="F167">
        <v>1229.4499511700001</v>
      </c>
      <c r="G167">
        <v>1.49590003</v>
      </c>
      <c r="H167">
        <v>9.9000003020963209E+37</v>
      </c>
      <c r="J167" s="2">
        <f>TREND(Calibration!$A$2:$A$4,Calibration!$B$2:$B$4,C167)</f>
        <v>415.21379278707821</v>
      </c>
      <c r="K167" s="2">
        <f>TREND(Calibration!$A$2:$A$4,Calibration!$C$2:$C$4,E167)</f>
        <v>779.49786227938557</v>
      </c>
      <c r="L167" s="2">
        <f>TREND(Calibration!$A$2:$A$4,Calibration!$D$2:$D$4,G167)</f>
        <v>575.63681533006536</v>
      </c>
    </row>
    <row r="168" spans="1:12" x14ac:dyDescent="0.25">
      <c r="A168">
        <v>827456</v>
      </c>
      <c r="B168">
        <v>15.097000120000001</v>
      </c>
      <c r="C168">
        <v>0.65179997999999995</v>
      </c>
      <c r="D168">
        <v>9.9000003020963209E+37</v>
      </c>
      <c r="E168">
        <v>1.9824999599999999</v>
      </c>
      <c r="F168">
        <v>827.17401123000002</v>
      </c>
      <c r="G168">
        <v>1.4953999499999999</v>
      </c>
      <c r="H168">
        <v>9.9000003020963209E+37</v>
      </c>
      <c r="J168" s="2">
        <f>TREND(Calibration!$A$2:$A$4,Calibration!$B$2:$B$4,C168)</f>
        <v>416.50186538989681</v>
      </c>
      <c r="K168" s="2">
        <f>TREND(Calibration!$A$2:$A$4,Calibration!$C$2:$C$4,E168)</f>
        <v>782.32994882902517</v>
      </c>
      <c r="L168" s="2">
        <f>TREND(Calibration!$A$2:$A$4,Calibration!$D$2:$D$4,G168)</f>
        <v>575.43066287134127</v>
      </c>
    </row>
    <row r="169" spans="1:12" x14ac:dyDescent="0.25">
      <c r="A169">
        <v>832455</v>
      </c>
      <c r="B169">
        <v>15.03199959</v>
      </c>
      <c r="C169">
        <v>0.64969999</v>
      </c>
      <c r="D169">
        <v>646.95098876999998</v>
      </c>
      <c r="E169">
        <v>1.9991999899999999</v>
      </c>
      <c r="F169">
        <v>1242.98205566</v>
      </c>
      <c r="G169">
        <v>1.49749994</v>
      </c>
      <c r="H169">
        <v>9.9000003020963209E+37</v>
      </c>
      <c r="J169" s="2">
        <f>TREND(Calibration!$A$2:$A$4,Calibration!$B$2:$B$4,C169)</f>
        <v>415.21379278707821</v>
      </c>
      <c r="K169" s="2">
        <f>TREND(Calibration!$A$2:$A$4,Calibration!$C$2:$C$4,E169)</f>
        <v>789.08653926320994</v>
      </c>
      <c r="L169" s="2">
        <f>TREND(Calibration!$A$2:$A$4,Calibration!$D$2:$D$4,G169)</f>
        <v>576.29636056330253</v>
      </c>
    </row>
    <row r="170" spans="1:12" x14ac:dyDescent="0.25">
      <c r="A170">
        <v>837455</v>
      </c>
      <c r="B170">
        <v>15.01599979</v>
      </c>
      <c r="C170">
        <v>0.65069997000000002</v>
      </c>
      <c r="D170">
        <v>385.63299561000002</v>
      </c>
      <c r="E170">
        <v>2.1008000400000002</v>
      </c>
      <c r="F170">
        <v>9.9000003020963209E+37</v>
      </c>
      <c r="G170">
        <v>1.49650002</v>
      </c>
      <c r="H170">
        <v>9.9000003020963209E+37</v>
      </c>
      <c r="J170" s="2">
        <f>TREND(Calibration!$A$2:$A$4,Calibration!$B$2:$B$4,C170)</f>
        <v>415.82715134657923</v>
      </c>
      <c r="K170" s="2">
        <f>TREND(Calibration!$A$2:$A$4,Calibration!$C$2:$C$4,E170)</f>
        <v>830.19244900964077</v>
      </c>
      <c r="L170" s="2">
        <f>TREND(Calibration!$A$2:$A$4,Calibration!$D$2:$D$4,G170)</f>
        <v>575.88415458320458</v>
      </c>
    </row>
    <row r="171" spans="1:12" x14ac:dyDescent="0.25">
      <c r="A171">
        <v>842455</v>
      </c>
      <c r="B171">
        <v>14.972999570000001</v>
      </c>
      <c r="C171">
        <v>0.65130001000000004</v>
      </c>
      <c r="D171">
        <v>574.65197753999996</v>
      </c>
      <c r="E171">
        <v>2.08130002</v>
      </c>
      <c r="F171">
        <v>9.9000003020963209E+37</v>
      </c>
      <c r="G171">
        <v>1.4943000099999999</v>
      </c>
      <c r="H171">
        <v>1256.4919433600001</v>
      </c>
      <c r="J171" s="2">
        <f>TREND(Calibration!$A$2:$A$4,Calibration!$B$2:$B$4,C171)</f>
        <v>416.19519837756286</v>
      </c>
      <c r="K171" s="2">
        <f>TREND(Calibration!$A$2:$A$4,Calibration!$C$2:$C$4,E171)</f>
        <v>822.30302314642904</v>
      </c>
      <c r="L171" s="2">
        <f>TREND(Calibration!$A$2:$A$4,Calibration!$D$2:$D$4,G171)</f>
        <v>574.97722475054275</v>
      </c>
    </row>
    <row r="172" spans="1:12" x14ac:dyDescent="0.25">
      <c r="A172">
        <v>847455</v>
      </c>
      <c r="B172">
        <v>14.90499973</v>
      </c>
      <c r="C172">
        <v>0.65240001999999997</v>
      </c>
      <c r="D172">
        <v>9.9000003020963209E+37</v>
      </c>
      <c r="E172">
        <v>1.98629999</v>
      </c>
      <c r="F172">
        <v>9.9000003020963209E+37</v>
      </c>
      <c r="G172">
        <v>1.4953999499999999</v>
      </c>
      <c r="H172">
        <v>9.9000003020963209E+37</v>
      </c>
      <c r="J172" s="2">
        <f>TREND(Calibration!$A$2:$A$4,Calibration!$B$2:$B$4,C172)</f>
        <v>416.86991242088044</v>
      </c>
      <c r="K172" s="2">
        <f>TREND(Calibration!$A$2:$A$4,Calibration!$C$2:$C$4,E172)</f>
        <v>783.86738596821692</v>
      </c>
      <c r="L172" s="2">
        <f>TREND(Calibration!$A$2:$A$4,Calibration!$D$2:$D$4,G172)</f>
        <v>575.43066287134127</v>
      </c>
    </row>
    <row r="173" spans="1:12" x14ac:dyDescent="0.25">
      <c r="A173">
        <v>852455</v>
      </c>
      <c r="B173">
        <v>14.930999760000001</v>
      </c>
      <c r="C173">
        <v>0.64429997999999999</v>
      </c>
      <c r="D173">
        <v>9.9000003020963209E+37</v>
      </c>
      <c r="E173">
        <v>1.9722000399999999</v>
      </c>
      <c r="F173">
        <v>988.33898925999995</v>
      </c>
      <c r="G173">
        <v>1.49380004</v>
      </c>
      <c r="H173">
        <v>9.9000003020963209E+37</v>
      </c>
      <c r="J173" s="2">
        <f>TREND(Calibration!$A$2:$A$4,Calibration!$B$2:$B$4,C173)</f>
        <v>411.90158418801497</v>
      </c>
      <c r="K173" s="2">
        <f>TREND(Calibration!$A$2:$A$4,Calibration!$C$2:$C$4,E173)</f>
        <v>778.16275027040774</v>
      </c>
      <c r="L173" s="2">
        <f>TREND(Calibration!$A$2:$A$4,Calibration!$D$2:$D$4,G173)</f>
        <v>574.77111763810422</v>
      </c>
    </row>
    <row r="174" spans="1:12" x14ac:dyDescent="0.25">
      <c r="A174">
        <v>857468</v>
      </c>
      <c r="B174">
        <v>15.06400013</v>
      </c>
      <c r="C174">
        <v>0.64639997000000005</v>
      </c>
      <c r="D174">
        <v>1224.2480468700001</v>
      </c>
      <c r="E174">
        <v>1.9490000000000001</v>
      </c>
      <c r="F174">
        <v>965.07501220999995</v>
      </c>
      <c r="G174">
        <v>1.49319994</v>
      </c>
      <c r="H174">
        <v>9.9000003020963209E+37</v>
      </c>
      <c r="J174" s="2">
        <f>TREND(Calibration!$A$2:$A$4,Calibration!$B$2:$B$4,C174)</f>
        <v>413.18965679083362</v>
      </c>
      <c r="K174" s="2">
        <f>TREND(Calibration!$A$2:$A$4,Calibration!$C$2:$C$4,E174)</f>
        <v>768.77634986653425</v>
      </c>
      <c r="L174" s="2">
        <f>TREND(Calibration!$A$2:$A$4,Calibration!$D$2:$D$4,G174)</f>
        <v>574.52373303867955</v>
      </c>
    </row>
    <row r="175" spans="1:12" x14ac:dyDescent="0.25">
      <c r="A175">
        <v>862456</v>
      </c>
      <c r="B175">
        <v>15.12899971</v>
      </c>
      <c r="C175">
        <v>0.65339999999999998</v>
      </c>
      <c r="D175">
        <v>835.83099364999998</v>
      </c>
      <c r="E175">
        <v>1.9608999499999999</v>
      </c>
      <c r="F175">
        <v>9.9000003020963209E+37</v>
      </c>
      <c r="G175">
        <v>1.49269998</v>
      </c>
      <c r="H175">
        <v>9.9000003020963209E+37</v>
      </c>
      <c r="J175" s="2">
        <f>TREND(Calibration!$A$2:$A$4,Calibration!$B$2:$B$4,C175)</f>
        <v>417.48327098038152</v>
      </c>
      <c r="K175" s="2">
        <f>TREND(Calibration!$A$2:$A$4,Calibration!$C$2:$C$4,E175)</f>
        <v>773.59089740550723</v>
      </c>
      <c r="L175" s="2">
        <f>TREND(Calibration!$A$2:$A$4,Calibration!$D$2:$D$4,G175)</f>
        <v>574.31763004863058</v>
      </c>
    </row>
    <row r="176" spans="1:12" x14ac:dyDescent="0.25">
      <c r="A176">
        <v>867470</v>
      </c>
      <c r="B176">
        <v>15.15499973</v>
      </c>
      <c r="C176">
        <v>0.65179997999999995</v>
      </c>
      <c r="D176">
        <v>1339.3389892600001</v>
      </c>
      <c r="E176">
        <v>1.99269998</v>
      </c>
      <c r="F176">
        <v>9.9000003020963209E+37</v>
      </c>
      <c r="G176">
        <v>1.49269998</v>
      </c>
      <c r="H176">
        <v>9.9000003020963209E+37</v>
      </c>
      <c r="J176" s="2">
        <f>TREND(Calibration!$A$2:$A$4,Calibration!$B$2:$B$4,C176)</f>
        <v>416.50186538989681</v>
      </c>
      <c r="K176" s="2">
        <f>TREND(Calibration!$A$2:$A$4,Calibration!$C$2:$C$4,E176)</f>
        <v>786.45672929352099</v>
      </c>
      <c r="L176" s="2">
        <f>TREND(Calibration!$A$2:$A$4,Calibration!$D$2:$D$4,G176)</f>
        <v>574.31763004863058</v>
      </c>
    </row>
    <row r="177" spans="1:12" x14ac:dyDescent="0.25">
      <c r="A177">
        <v>872456</v>
      </c>
      <c r="B177">
        <v>15.11600018</v>
      </c>
      <c r="C177">
        <v>0.65179997999999995</v>
      </c>
      <c r="D177">
        <v>9.9000003020963209E+37</v>
      </c>
      <c r="E177">
        <v>1.9414000499999999</v>
      </c>
      <c r="F177">
        <v>9.9000003020963209E+37</v>
      </c>
      <c r="G177">
        <v>1.4943000099999999</v>
      </c>
      <c r="H177">
        <v>9.9000003020963209E+37</v>
      </c>
      <c r="J177" s="2">
        <f>TREND(Calibration!$A$2:$A$4,Calibration!$B$2:$B$4,C177)</f>
        <v>416.50186538989681</v>
      </c>
      <c r="K177" s="2">
        <f>TREND(Calibration!$A$2:$A$4,Calibration!$C$2:$C$4,E177)</f>
        <v>765.70152009255878</v>
      </c>
      <c r="L177" s="2">
        <f>TREND(Calibration!$A$2:$A$4,Calibration!$D$2:$D$4,G177)</f>
        <v>574.97722475054275</v>
      </c>
    </row>
    <row r="178" spans="1:12" x14ac:dyDescent="0.25">
      <c r="A178">
        <v>877455</v>
      </c>
      <c r="B178">
        <v>14.97000027</v>
      </c>
      <c r="C178">
        <v>0.64800000000000002</v>
      </c>
      <c r="D178">
        <v>9.9000003020963209E+37</v>
      </c>
      <c r="E178">
        <v>2.01329994</v>
      </c>
      <c r="F178">
        <v>1237.2869873</v>
      </c>
      <c r="G178">
        <v>1.4953999499999999</v>
      </c>
      <c r="H178">
        <v>9.9000003020963209E+37</v>
      </c>
      <c r="J178" s="2">
        <f>TREND(Calibration!$A$2:$A$4,Calibration!$B$2:$B$4,C178)</f>
        <v>414.17106851502655</v>
      </c>
      <c r="K178" s="2">
        <f>TREND(Calibration!$A$2:$A$4,Calibration!$C$2:$C$4,E178)</f>
        <v>794.79117496101901</v>
      </c>
      <c r="L178" s="2">
        <f>TREND(Calibration!$A$2:$A$4,Calibration!$D$2:$D$4,G178)</f>
        <v>575.43066287134127</v>
      </c>
    </row>
    <row r="179" spans="1:12" x14ac:dyDescent="0.25">
      <c r="A179">
        <v>882455</v>
      </c>
      <c r="B179">
        <v>14.83699989</v>
      </c>
      <c r="C179">
        <v>0.64700000999999996</v>
      </c>
      <c r="D179">
        <v>9.9000003020963209E+37</v>
      </c>
      <c r="E179">
        <v>1.99059999</v>
      </c>
      <c r="F179">
        <v>708.02301024999997</v>
      </c>
      <c r="G179">
        <v>1.4991999899999999</v>
      </c>
      <c r="H179">
        <v>9.9000003020963209E+37</v>
      </c>
      <c r="J179" s="2">
        <f>TREND(Calibration!$A$2:$A$4,Calibration!$B$2:$B$4,C179)</f>
        <v>413.5577038218172</v>
      </c>
      <c r="K179" s="2">
        <f>TREND(Calibration!$A$2:$A$4,Calibration!$C$2:$C$4,E179)</f>
        <v>785.60710373321456</v>
      </c>
      <c r="L179" s="2">
        <f>TREND(Calibration!$A$2:$A$4,Calibration!$D$2:$D$4,G179)</f>
        <v>576.99718740591527</v>
      </c>
    </row>
    <row r="180" spans="1:12" x14ac:dyDescent="0.25">
      <c r="A180">
        <v>887456</v>
      </c>
      <c r="B180">
        <v>14.678000450000001</v>
      </c>
      <c r="C180">
        <v>0.64910000999999995</v>
      </c>
      <c r="D180">
        <v>9.9000003020963209E+37</v>
      </c>
      <c r="E180">
        <v>1.9602999699999999</v>
      </c>
      <c r="F180">
        <v>625.87298583999996</v>
      </c>
      <c r="G180">
        <v>1.49749994</v>
      </c>
      <c r="H180">
        <v>9.9000003020963209E+37</v>
      </c>
      <c r="J180" s="2">
        <f>TREND(Calibration!$A$2:$A$4,Calibration!$B$2:$B$4,C180)</f>
        <v>414.84578255834413</v>
      </c>
      <c r="K180" s="2">
        <f>TREND(Calibration!$A$2:$A$4,Calibration!$C$2:$C$4,E180)</f>
        <v>773.34815418117148</v>
      </c>
      <c r="L180" s="2">
        <f>TREND(Calibration!$A$2:$A$4,Calibration!$D$2:$D$4,G180)</f>
        <v>576.29636056330253</v>
      </c>
    </row>
    <row r="181" spans="1:12" x14ac:dyDescent="0.25">
      <c r="A181">
        <v>892456</v>
      </c>
      <c r="B181">
        <v>14.567999840000001</v>
      </c>
      <c r="C181">
        <v>0.64099996999999997</v>
      </c>
      <c r="D181">
        <v>739.34600829999999</v>
      </c>
      <c r="E181">
        <v>1.9467999899999999</v>
      </c>
      <c r="F181">
        <v>1270.3370361299999</v>
      </c>
      <c r="G181">
        <v>1.49810004</v>
      </c>
      <c r="H181">
        <v>9.9000003020963209E+37</v>
      </c>
      <c r="J181" s="2">
        <f>TREND(Calibration!$A$2:$A$4,Calibration!$B$2:$B$4,C181)</f>
        <v>409.87745432547865</v>
      </c>
      <c r="K181" s="2">
        <f>TREND(Calibration!$A$2:$A$4,Calibration!$C$2:$C$4,E181)</f>
        <v>767.88625766184282</v>
      </c>
      <c r="L181" s="2">
        <f>TREND(Calibration!$A$2:$A$4,Calibration!$D$2:$D$4,G181)</f>
        <v>576.54374516272719</v>
      </c>
    </row>
    <row r="182" spans="1:12" x14ac:dyDescent="0.25">
      <c r="A182">
        <v>897455</v>
      </c>
      <c r="B182">
        <v>14.60400009</v>
      </c>
      <c r="C182">
        <v>0.64160001</v>
      </c>
      <c r="D182">
        <v>562.22497558999999</v>
      </c>
      <c r="E182">
        <v>2.0515999800000002</v>
      </c>
      <c r="F182">
        <v>9.9000003020963209E+37</v>
      </c>
      <c r="G182">
        <v>1.49650002</v>
      </c>
      <c r="H182">
        <v>9.9000003020963209E+37</v>
      </c>
      <c r="J182" s="2">
        <f>TREND(Calibration!$A$2:$A$4,Calibration!$B$2:$B$4,C182)</f>
        <v>410.24550135646228</v>
      </c>
      <c r="K182" s="2">
        <f>TREND(Calibration!$A$2:$A$4,Calibration!$C$2:$C$4,E182)</f>
        <v>810.28681681872183</v>
      </c>
      <c r="L182" s="2">
        <f>TREND(Calibration!$A$2:$A$4,Calibration!$D$2:$D$4,G182)</f>
        <v>575.88415458320458</v>
      </c>
    </row>
    <row r="183" spans="1:12" x14ac:dyDescent="0.25">
      <c r="A183">
        <v>902456</v>
      </c>
      <c r="B183">
        <v>14.713999749999999</v>
      </c>
      <c r="C183">
        <v>0.63940001000000002</v>
      </c>
      <c r="D183">
        <v>476.13800049000002</v>
      </c>
      <c r="E183">
        <v>1.9944000200000001</v>
      </c>
      <c r="F183">
        <v>9.9000003020963209E+37</v>
      </c>
      <c r="G183">
        <v>1.49749994</v>
      </c>
      <c r="H183">
        <v>9.9000003020963209E+37</v>
      </c>
      <c r="J183" s="2">
        <f>TREND(Calibration!$A$2:$A$4,Calibration!$B$2:$B$4,C183)</f>
        <v>408.89608553724361</v>
      </c>
      <c r="K183" s="2">
        <f>TREND(Calibration!$A$2:$A$4,Calibration!$C$2:$C$4,E183)</f>
        <v>787.1445408724062</v>
      </c>
      <c r="L183" s="2">
        <f>TREND(Calibration!$A$2:$A$4,Calibration!$D$2:$D$4,G183)</f>
        <v>576.29636056330253</v>
      </c>
    </row>
    <row r="184" spans="1:12" x14ac:dyDescent="0.25">
      <c r="A184">
        <v>907455</v>
      </c>
      <c r="B184">
        <v>14.788999560000001</v>
      </c>
      <c r="C184">
        <v>0.64209998000000001</v>
      </c>
      <c r="D184">
        <v>774.09600829999999</v>
      </c>
      <c r="E184">
        <v>2.0122001200000001</v>
      </c>
      <c r="F184">
        <v>9.9000003020963209E+37</v>
      </c>
      <c r="G184">
        <v>1.49650002</v>
      </c>
      <c r="H184">
        <v>9.9000003020963209E+37</v>
      </c>
      <c r="J184" s="2">
        <f>TREND(Calibration!$A$2:$A$4,Calibration!$B$2:$B$4,C184)</f>
        <v>410.55216836879629</v>
      </c>
      <c r="K184" s="2">
        <f>TREND(Calibration!$A$2:$A$4,Calibration!$C$2:$C$4,E184)</f>
        <v>794.34620370699588</v>
      </c>
      <c r="L184" s="2">
        <f>TREND(Calibration!$A$2:$A$4,Calibration!$D$2:$D$4,G184)</f>
        <v>575.88415458320458</v>
      </c>
    </row>
    <row r="185" spans="1:12" x14ac:dyDescent="0.25">
      <c r="A185">
        <v>912455</v>
      </c>
      <c r="B185">
        <v>14.88300037</v>
      </c>
      <c r="C185">
        <v>0.63669997</v>
      </c>
      <c r="D185">
        <v>1179.7120361299999</v>
      </c>
      <c r="E185">
        <v>1.9840999800000001</v>
      </c>
      <c r="F185">
        <v>9.9000003020963209E+37</v>
      </c>
      <c r="G185">
        <v>1.49749994</v>
      </c>
      <c r="H185">
        <v>9.9000003020963209E+37</v>
      </c>
      <c r="J185" s="2">
        <f>TREND(Calibration!$A$2:$A$4,Calibration!$B$2:$B$4,C185)</f>
        <v>407.23995976973305</v>
      </c>
      <c r="K185" s="2">
        <f>TREND(Calibration!$A$2:$A$4,Calibration!$C$2:$C$4,E185)</f>
        <v>782.97729376352561</v>
      </c>
      <c r="L185" s="2">
        <f>TREND(Calibration!$A$2:$A$4,Calibration!$D$2:$D$4,G185)</f>
        <v>576.29636056330253</v>
      </c>
    </row>
    <row r="186" spans="1:12" x14ac:dyDescent="0.25">
      <c r="A186">
        <v>917456</v>
      </c>
      <c r="B186">
        <v>14.89599991</v>
      </c>
      <c r="C186">
        <v>0.63349997999999996</v>
      </c>
      <c r="D186">
        <v>9.9000003020963209E+37</v>
      </c>
      <c r="E186">
        <v>2.0515999800000002</v>
      </c>
      <c r="F186">
        <v>1155.5749511700001</v>
      </c>
      <c r="G186">
        <v>1.4943000099999999</v>
      </c>
      <c r="H186">
        <v>9.9000003020963209E+37</v>
      </c>
      <c r="J186" s="2">
        <f>TREND(Calibration!$A$2:$A$4,Calibration!$B$2:$B$4,C186)</f>
        <v>405.27717925730502</v>
      </c>
      <c r="K186" s="2">
        <f>TREND(Calibration!$A$2:$A$4,Calibration!$C$2:$C$4,E186)</f>
        <v>810.28681681872183</v>
      </c>
      <c r="L186" s="2">
        <f>TREND(Calibration!$A$2:$A$4,Calibration!$D$2:$D$4,G186)</f>
        <v>574.97722475054275</v>
      </c>
    </row>
    <row r="187" spans="1:12" x14ac:dyDescent="0.25">
      <c r="A187">
        <v>922455</v>
      </c>
      <c r="B187">
        <v>14.78499985</v>
      </c>
      <c r="C187">
        <v>0.63239997999999997</v>
      </c>
      <c r="D187">
        <v>9.9000003020963209E+37</v>
      </c>
      <c r="E187">
        <v>1.9960000499999999</v>
      </c>
      <c r="F187">
        <v>807.28002930000002</v>
      </c>
      <c r="G187">
        <v>1.49699998</v>
      </c>
      <c r="H187">
        <v>9.9000003020963209E+37</v>
      </c>
      <c r="J187" s="2">
        <f>TREND(Calibration!$A$2:$A$4,Calibration!$B$2:$B$4,C187)</f>
        <v>404.60247134769565</v>
      </c>
      <c r="K187" s="2">
        <f>TREND(Calibration!$A$2:$A$4,Calibration!$C$2:$C$4,E187)</f>
        <v>787.79188985276187</v>
      </c>
      <c r="L187" s="2">
        <f>TREND(Calibration!$A$2:$A$4,Calibration!$D$2:$D$4,G187)</f>
        <v>576.09025757325355</v>
      </c>
    </row>
    <row r="188" spans="1:12" x14ac:dyDescent="0.25">
      <c r="A188">
        <v>927456</v>
      </c>
      <c r="B188">
        <v>14.684000019999999</v>
      </c>
      <c r="C188">
        <v>0.63889998000000003</v>
      </c>
      <c r="D188">
        <v>985.26501465000001</v>
      </c>
      <c r="E188">
        <v>1.9414000499999999</v>
      </c>
      <c r="F188">
        <v>900.84301758000004</v>
      </c>
      <c r="G188">
        <v>1.4953999499999999</v>
      </c>
      <c r="H188">
        <v>9.9000003020963209E+37</v>
      </c>
      <c r="J188" s="2">
        <f>TREND(Calibration!$A$2:$A$4,Calibration!$B$2:$B$4,C188)</f>
        <v>408.58938172265999</v>
      </c>
      <c r="K188" s="2">
        <f>TREND(Calibration!$A$2:$A$4,Calibration!$C$2:$C$4,E188)</f>
        <v>765.70152009255878</v>
      </c>
      <c r="L188" s="2">
        <f>TREND(Calibration!$A$2:$A$4,Calibration!$D$2:$D$4,G188)</f>
        <v>575.43066287134127</v>
      </c>
    </row>
    <row r="189" spans="1:12" x14ac:dyDescent="0.25">
      <c r="A189">
        <v>932456</v>
      </c>
      <c r="B189">
        <v>14.597000120000001</v>
      </c>
      <c r="C189">
        <v>0.63779998000000004</v>
      </c>
      <c r="D189">
        <v>676.37701416000004</v>
      </c>
      <c r="E189">
        <v>2.02139997</v>
      </c>
      <c r="F189">
        <v>9.9000003020963209E+37</v>
      </c>
      <c r="G189">
        <v>1.49810004</v>
      </c>
      <c r="H189">
        <v>1289.4610595700001</v>
      </c>
      <c r="J189" s="2">
        <f>TREND(Calibration!$A$2:$A$4,Calibration!$B$2:$B$4,C189)</f>
        <v>407.91467381305068</v>
      </c>
      <c r="K189" s="2">
        <f>TREND(Calibration!$A$2:$A$4,Calibration!$C$2:$C$4,E189)</f>
        <v>798.0683298652084</v>
      </c>
      <c r="L189" s="2">
        <f>TREND(Calibration!$A$2:$A$4,Calibration!$D$2:$D$4,G189)</f>
        <v>576.54374516272719</v>
      </c>
    </row>
    <row r="190" spans="1:12" x14ac:dyDescent="0.25">
      <c r="A190">
        <v>937456</v>
      </c>
      <c r="B190">
        <v>14.39599991</v>
      </c>
      <c r="C190">
        <v>0.64319998</v>
      </c>
      <c r="D190">
        <v>1096.69799805</v>
      </c>
      <c r="E190">
        <v>2.0062999700000002</v>
      </c>
      <c r="F190">
        <v>9.9000003020963209E+37</v>
      </c>
      <c r="G190">
        <v>1.49650002</v>
      </c>
      <c r="H190">
        <v>9.9000003020963209E+37</v>
      </c>
      <c r="J190" s="2">
        <f>TREND(Calibration!$A$2:$A$4,Calibration!$B$2:$B$4,C190)</f>
        <v>411.2268762784056</v>
      </c>
      <c r="K190" s="2">
        <f>TREND(Calibration!$A$2:$A$4,Calibration!$C$2:$C$4,E190)</f>
        <v>791.9590884113793</v>
      </c>
      <c r="L190" s="2">
        <f>TREND(Calibration!$A$2:$A$4,Calibration!$D$2:$D$4,G190)</f>
        <v>575.88415458320458</v>
      </c>
    </row>
    <row r="191" spans="1:12" x14ac:dyDescent="0.25">
      <c r="A191">
        <v>942455</v>
      </c>
      <c r="B191">
        <v>14.317999840000001</v>
      </c>
      <c r="C191">
        <v>0.64370000000000005</v>
      </c>
      <c r="D191">
        <v>1223.39294434</v>
      </c>
      <c r="E191">
        <v>2.0160000299999998</v>
      </c>
      <c r="F191">
        <v>9.9000003020963209E+37</v>
      </c>
      <c r="G191">
        <v>1.49590003</v>
      </c>
      <c r="H191">
        <v>9.9000003020963209E+37</v>
      </c>
      <c r="J191" s="2">
        <f>TREND(Calibration!$A$2:$A$4,Calibration!$B$2:$B$4,C191)</f>
        <v>411.53357395928094</v>
      </c>
      <c r="K191" s="2">
        <f>TREND(Calibration!$A$2:$A$4,Calibration!$C$2:$C$4,E191)</f>
        <v>795.88359229592413</v>
      </c>
      <c r="L191" s="2">
        <f>TREND(Calibration!$A$2:$A$4,Calibration!$D$2:$D$4,G191)</f>
        <v>575.63681533006536</v>
      </c>
    </row>
    <row r="192" spans="1:12" x14ac:dyDescent="0.25">
      <c r="A192">
        <v>947455</v>
      </c>
      <c r="B192">
        <v>14.38899994</v>
      </c>
      <c r="C192">
        <v>0.64529996999999995</v>
      </c>
      <c r="D192">
        <v>807.96301270000004</v>
      </c>
      <c r="E192">
        <v>1.98029995</v>
      </c>
      <c r="F192">
        <v>9.9000003020963209E+37</v>
      </c>
      <c r="G192">
        <v>1.50020003</v>
      </c>
      <c r="H192">
        <v>9.9000003020963209E+37</v>
      </c>
      <c r="J192" s="2">
        <f>TREND(Calibration!$A$2:$A$4,Calibration!$B$2:$B$4,C192)</f>
        <v>412.51494888122426</v>
      </c>
      <c r="K192" s="2">
        <f>TREND(Calibration!$A$2:$A$4,Calibration!$C$2:$C$4,E192)</f>
        <v>781.43985662433397</v>
      </c>
      <c r="L192" s="2">
        <f>TREND(Calibration!$A$2:$A$4,Calibration!$D$2:$D$4,G192)</f>
        <v>577.40944285468834</v>
      </c>
    </row>
    <row r="193" spans="1:12" x14ac:dyDescent="0.25">
      <c r="A193">
        <v>952455</v>
      </c>
      <c r="B193">
        <v>14.489999770000001</v>
      </c>
      <c r="C193">
        <v>0.65069997000000002</v>
      </c>
      <c r="D193">
        <v>804.35101318</v>
      </c>
      <c r="E193">
        <v>1.9759999500000001</v>
      </c>
      <c r="F193">
        <v>9.9000003020963209E+37</v>
      </c>
      <c r="G193">
        <v>1.49699998</v>
      </c>
      <c r="H193">
        <v>9.9000003020963209E+37</v>
      </c>
      <c r="J193" s="2">
        <f>TREND(Calibration!$A$2:$A$4,Calibration!$B$2:$B$4,C193)</f>
        <v>415.82715134657923</v>
      </c>
      <c r="K193" s="2">
        <f>TREND(Calibration!$A$2:$A$4,Calibration!$C$2:$C$4,E193)</f>
        <v>779.70013885933633</v>
      </c>
      <c r="L193" s="2">
        <f>TREND(Calibration!$A$2:$A$4,Calibration!$D$2:$D$4,G193)</f>
        <v>576.09025757325355</v>
      </c>
    </row>
    <row r="194" spans="1:12" x14ac:dyDescent="0.25">
      <c r="A194">
        <v>957455</v>
      </c>
      <c r="B194">
        <v>14.597000120000001</v>
      </c>
      <c r="C194">
        <v>0.64700000999999996</v>
      </c>
      <c r="D194">
        <v>1112.95703125</v>
      </c>
      <c r="E194">
        <v>1.9818999799999999</v>
      </c>
      <c r="F194">
        <v>9.9000003020963209E+37</v>
      </c>
      <c r="G194">
        <v>1.49749994</v>
      </c>
      <c r="H194">
        <v>9.9000003020963209E+37</v>
      </c>
      <c r="J194" s="2">
        <f>TREND(Calibration!$A$2:$A$4,Calibration!$B$2:$B$4,C194)</f>
        <v>413.5577038218172</v>
      </c>
      <c r="K194" s="2">
        <f>TREND(Calibration!$A$2:$A$4,Calibration!$C$2:$C$4,E194)</f>
        <v>782.08720560468953</v>
      </c>
      <c r="L194" s="2">
        <f>TREND(Calibration!$A$2:$A$4,Calibration!$D$2:$D$4,G194)</f>
        <v>576.29636056330253</v>
      </c>
    </row>
    <row r="195" spans="1:12" x14ac:dyDescent="0.25">
      <c r="A195">
        <v>962468</v>
      </c>
      <c r="B195">
        <v>14.67099953</v>
      </c>
      <c r="C195">
        <v>0.64370000000000005</v>
      </c>
      <c r="D195">
        <v>1212.38793945</v>
      </c>
      <c r="E195">
        <v>2.0527000399999999</v>
      </c>
      <c r="F195">
        <v>9.9000003020963209E+37</v>
      </c>
      <c r="G195">
        <v>1.4953999499999999</v>
      </c>
      <c r="H195">
        <v>9.9000003020963209E+37</v>
      </c>
      <c r="J195" s="2">
        <f>TREND(Calibration!$A$2:$A$4,Calibration!$B$2:$B$4,C195)</f>
        <v>411.53357395928094</v>
      </c>
      <c r="K195" s="2">
        <f>TREND(Calibration!$A$2:$A$4,Calibration!$C$2:$C$4,E195)</f>
        <v>810.73188517327128</v>
      </c>
      <c r="L195" s="2">
        <f>TREND(Calibration!$A$2:$A$4,Calibration!$D$2:$D$4,G195)</f>
        <v>575.43066287134127</v>
      </c>
    </row>
    <row r="196" spans="1:12" x14ac:dyDescent="0.25">
      <c r="A196">
        <v>967456</v>
      </c>
      <c r="B196">
        <v>14.680999760000001</v>
      </c>
      <c r="C196">
        <v>0.64319998</v>
      </c>
      <c r="D196">
        <v>9.9000003020963209E+37</v>
      </c>
      <c r="E196">
        <v>2.0241000699999998</v>
      </c>
      <c r="F196">
        <v>9.9000003020963209E+37</v>
      </c>
      <c r="G196">
        <v>1.49810004</v>
      </c>
      <c r="H196">
        <v>9.9000003020963209E+37</v>
      </c>
      <c r="J196" s="2">
        <f>TREND(Calibration!$A$2:$A$4,Calibration!$B$2:$B$4,C196)</f>
        <v>411.2268762784056</v>
      </c>
      <c r="K196" s="2">
        <f>TREND(Calibration!$A$2:$A$4,Calibration!$C$2:$C$4,E196)</f>
        <v>799.16075124596875</v>
      </c>
      <c r="L196" s="2">
        <f>TREND(Calibration!$A$2:$A$4,Calibration!$D$2:$D$4,G196)</f>
        <v>576.54374516272719</v>
      </c>
    </row>
    <row r="197" spans="1:12" x14ac:dyDescent="0.25">
      <c r="A197">
        <v>972456</v>
      </c>
      <c r="B197">
        <v>14.619999890000001</v>
      </c>
      <c r="C197">
        <v>0.64590000999999997</v>
      </c>
      <c r="D197">
        <v>799.08697510000002</v>
      </c>
      <c r="E197">
        <v>2.00519991</v>
      </c>
      <c r="F197">
        <v>9.9000003020963209E+37</v>
      </c>
      <c r="G197">
        <v>1.4986000100000001</v>
      </c>
      <c r="H197">
        <v>9.9000003020963209E+37</v>
      </c>
      <c r="J197" s="2">
        <f>TREND(Calibration!$A$2:$A$4,Calibration!$B$2:$B$4,C197)</f>
        <v>412.88299591220789</v>
      </c>
      <c r="K197" s="2">
        <f>TREND(Calibration!$A$2:$A$4,Calibration!$C$2:$C$4,E197)</f>
        <v>791.51402005682962</v>
      </c>
      <c r="L197" s="2">
        <f>TREND(Calibration!$A$2:$A$4,Calibration!$D$2:$D$4,G197)</f>
        <v>576.74985227516584</v>
      </c>
    </row>
    <row r="198" spans="1:12" x14ac:dyDescent="0.25">
      <c r="A198">
        <v>977456</v>
      </c>
      <c r="B198">
        <v>14.541999819999999</v>
      </c>
      <c r="C198">
        <v>0.64700000999999996</v>
      </c>
      <c r="D198">
        <v>1120.7469482399999</v>
      </c>
      <c r="E198">
        <v>2.0387000999999998</v>
      </c>
      <c r="F198">
        <v>1018.85302734</v>
      </c>
      <c r="G198">
        <v>1.49749994</v>
      </c>
      <c r="H198">
        <v>9.9000003020963209E+37</v>
      </c>
      <c r="J198" s="2">
        <f>TREND(Calibration!$A$2:$A$4,Calibration!$B$2:$B$4,C198)</f>
        <v>413.5577038218172</v>
      </c>
      <c r="K198" s="2">
        <f>TREND(Calibration!$A$2:$A$4,Calibration!$C$2:$C$4,E198)</f>
        <v>805.06771207399174</v>
      </c>
      <c r="L198" s="2">
        <f>TREND(Calibration!$A$2:$A$4,Calibration!$D$2:$D$4,G198)</f>
        <v>576.29636056330253</v>
      </c>
    </row>
    <row r="199" spans="1:12" x14ac:dyDescent="0.25">
      <c r="A199">
        <v>982455</v>
      </c>
      <c r="B199">
        <v>14.43500042</v>
      </c>
      <c r="C199">
        <v>0.64259999999999995</v>
      </c>
      <c r="D199">
        <v>1265.64294434</v>
      </c>
      <c r="E199">
        <v>2.0738000900000002</v>
      </c>
      <c r="F199">
        <v>783.55700683999999</v>
      </c>
      <c r="G199">
        <v>1.5008000100000001</v>
      </c>
      <c r="H199">
        <v>9.9000003020963209E+37</v>
      </c>
      <c r="J199" s="2">
        <f>TREND(Calibration!$A$2:$A$4,Calibration!$B$2:$B$4,C199)</f>
        <v>410.85886604967158</v>
      </c>
      <c r="K199" s="2">
        <f>TREND(Calibration!$A$2:$A$4,Calibration!$C$2:$C$4,E199)</f>
        <v>819.26866001683868</v>
      </c>
      <c r="L199" s="2">
        <f>TREND(Calibration!$A$2:$A$4,Calibration!$D$2:$D$4,G199)</f>
        <v>577.656777985438</v>
      </c>
    </row>
    <row r="200" spans="1:12" x14ac:dyDescent="0.25">
      <c r="A200">
        <v>987455</v>
      </c>
      <c r="B200">
        <v>14.338000299999999</v>
      </c>
      <c r="C200">
        <v>0.64370000000000005</v>
      </c>
      <c r="D200">
        <v>1176.54504395</v>
      </c>
      <c r="E200">
        <v>2.0850999400000001</v>
      </c>
      <c r="F200">
        <v>829.78497314000003</v>
      </c>
      <c r="G200">
        <v>1.50129998</v>
      </c>
      <c r="H200">
        <v>9.9000003020963209E+37</v>
      </c>
      <c r="J200" s="2">
        <f>TREND(Calibration!$A$2:$A$4,Calibration!$B$2:$B$4,C200)</f>
        <v>411.53357395928094</v>
      </c>
      <c r="K200" s="2">
        <f>TREND(Calibration!$A$2:$A$4,Calibration!$C$2:$C$4,E200)</f>
        <v>823.84041578121276</v>
      </c>
      <c r="L200" s="2">
        <f>TREND(Calibration!$A$2:$A$4,Calibration!$D$2:$D$4,G200)</f>
        <v>577.86288509787653</v>
      </c>
    </row>
    <row r="201" spans="1:12" x14ac:dyDescent="0.25">
      <c r="A201">
        <v>992455</v>
      </c>
      <c r="B201">
        <v>14.260000229999999</v>
      </c>
      <c r="C201">
        <v>0.63719999999999999</v>
      </c>
      <c r="D201">
        <v>900.01800536999997</v>
      </c>
      <c r="E201">
        <v>1.96899998</v>
      </c>
      <c r="F201">
        <v>1207.0229492200001</v>
      </c>
      <c r="G201">
        <v>1.49810004</v>
      </c>
      <c r="H201">
        <v>9.9000003020963209E+37</v>
      </c>
      <c r="J201" s="2">
        <f>TREND(Calibration!$A$2:$A$4,Calibration!$B$2:$B$4,C201)</f>
        <v>407.5466635843166</v>
      </c>
      <c r="K201" s="2">
        <f>TREND(Calibration!$A$2:$A$4,Calibration!$C$2:$C$4,E201)</f>
        <v>776.86805230969651</v>
      </c>
      <c r="L201" s="2">
        <f>TREND(Calibration!$A$2:$A$4,Calibration!$D$2:$D$4,G201)</f>
        <v>576.54374516272719</v>
      </c>
    </row>
    <row r="202" spans="1:12" x14ac:dyDescent="0.25">
      <c r="A202">
        <v>997455</v>
      </c>
      <c r="B202">
        <v>14.30500031</v>
      </c>
      <c r="C202">
        <v>0.64050001000000001</v>
      </c>
      <c r="D202">
        <v>774.54602050999995</v>
      </c>
      <c r="E202">
        <v>2.0818998799999999</v>
      </c>
      <c r="F202">
        <v>9.9000003020963209E+37</v>
      </c>
      <c r="G202">
        <v>1.4996999499999999</v>
      </c>
      <c r="H202">
        <v>9.9000003020963209E+37</v>
      </c>
      <c r="J202" s="2">
        <f>TREND(Calibration!$A$2:$A$4,Calibration!$B$2:$B$4,C202)</f>
        <v>409.57079344685292</v>
      </c>
      <c r="K202" s="2">
        <f>TREND(Calibration!$A$2:$A$4,Calibration!$C$2:$C$4,E202)</f>
        <v>822.54571782050152</v>
      </c>
      <c r="L202" s="2">
        <f>TREND(Calibration!$A$2:$A$4,Calibration!$D$2:$D$4,G202)</f>
        <v>577.20329039596425</v>
      </c>
    </row>
    <row r="203" spans="1:12" x14ac:dyDescent="0.25">
      <c r="A203">
        <v>1002455</v>
      </c>
      <c r="B203">
        <v>14.34399986</v>
      </c>
      <c r="C203">
        <v>0.63779998000000004</v>
      </c>
      <c r="D203">
        <v>794.04901123000002</v>
      </c>
      <c r="E203">
        <v>2.0855999000000001</v>
      </c>
      <c r="F203">
        <v>9.9000003020963209E+37</v>
      </c>
      <c r="G203">
        <v>1.4996999499999999</v>
      </c>
      <c r="H203">
        <v>9.9000003020963209E+37</v>
      </c>
      <c r="J203" s="2">
        <f>TREND(Calibration!$A$2:$A$4,Calibration!$B$2:$B$4,C203)</f>
        <v>407.91467381305068</v>
      </c>
      <c r="K203" s="2">
        <f>TREND(Calibration!$A$2:$A$4,Calibration!$C$2:$C$4,E203)</f>
        <v>824.04269236116352</v>
      </c>
      <c r="L203" s="2">
        <f>TREND(Calibration!$A$2:$A$4,Calibration!$D$2:$D$4,G203)</f>
        <v>577.20329039596425</v>
      </c>
    </row>
    <row r="204" spans="1:12" x14ac:dyDescent="0.25">
      <c r="A204">
        <v>1007455</v>
      </c>
      <c r="B204">
        <v>14.440999980000001</v>
      </c>
      <c r="C204">
        <v>0.63559997000000001</v>
      </c>
      <c r="D204">
        <v>527.10900878999996</v>
      </c>
      <c r="E204">
        <v>2.0332999200000001</v>
      </c>
      <c r="F204">
        <v>9.9000003020963209E+37</v>
      </c>
      <c r="G204">
        <v>1.50020003</v>
      </c>
      <c r="H204">
        <v>9.9000003020963209E+37</v>
      </c>
      <c r="J204" s="2">
        <f>TREND(Calibration!$A$2:$A$4,Calibration!$B$2:$B$4,C204)</f>
        <v>406.56525186012368</v>
      </c>
      <c r="K204" s="2">
        <f>TREND(Calibration!$A$2:$A$4,Calibration!$C$2:$C$4,E204)</f>
        <v>802.88287740418139</v>
      </c>
      <c r="L204" s="2">
        <f>TREND(Calibration!$A$2:$A$4,Calibration!$D$2:$D$4,G204)</f>
        <v>577.40944285468834</v>
      </c>
    </row>
    <row r="205" spans="1:12" x14ac:dyDescent="0.25">
      <c r="A205">
        <v>1012464</v>
      </c>
      <c r="B205">
        <v>14.498999599999999</v>
      </c>
      <c r="C205">
        <v>0.63400000000000001</v>
      </c>
      <c r="D205">
        <v>888.05401611000002</v>
      </c>
      <c r="E205">
        <v>2.01110005</v>
      </c>
      <c r="F205">
        <v>9.9000003020963209E+37</v>
      </c>
      <c r="G205">
        <v>1.5039999500000001</v>
      </c>
      <c r="H205">
        <v>9.9000003020963209E+37</v>
      </c>
      <c r="J205" s="2">
        <f>TREND(Calibration!$A$2:$A$4,Calibration!$B$2:$B$4,C205)</f>
        <v>405.58387693818037</v>
      </c>
      <c r="K205" s="2">
        <f>TREND(Calibration!$A$2:$A$4,Calibration!$C$2:$C$4,E205)</f>
        <v>793.90113130659097</v>
      </c>
      <c r="L205" s="2">
        <f>TREND(Calibration!$A$2:$A$4,Calibration!$D$2:$D$4,G205)</f>
        <v>578.97591792058734</v>
      </c>
    </row>
    <row r="206" spans="1:12" x14ac:dyDescent="0.25">
      <c r="A206">
        <v>1017456</v>
      </c>
      <c r="B206">
        <v>14.41800022</v>
      </c>
      <c r="C206">
        <v>0.63020003000000002</v>
      </c>
      <c r="D206">
        <v>826.53698729999996</v>
      </c>
      <c r="E206">
        <v>2.0176000599999999</v>
      </c>
      <c r="F206">
        <v>9.9000003020963209E+37</v>
      </c>
      <c r="G206">
        <v>1.5024000399999999</v>
      </c>
      <c r="H206">
        <v>9.9000003020963209E+37</v>
      </c>
      <c r="J206" s="2">
        <f>TREND(Calibration!$A$2:$A$4,Calibration!$B$2:$B$4,C206)</f>
        <v>403.25308619701838</v>
      </c>
      <c r="K206" s="2">
        <f>TREND(Calibration!$A$2:$A$4,Calibration!$C$2:$C$4,E206)</f>
        <v>796.5309412762798</v>
      </c>
      <c r="L206" s="2">
        <f>TREND(Calibration!$A$2:$A$4,Calibration!$D$2:$D$4,G206)</f>
        <v>578.31637268735017</v>
      </c>
    </row>
    <row r="207" spans="1:12" x14ac:dyDescent="0.25">
      <c r="A207">
        <v>1022455</v>
      </c>
      <c r="B207">
        <v>14.26599979</v>
      </c>
      <c r="C207">
        <v>0.63239997999999997</v>
      </c>
      <c r="D207">
        <v>1054.9880371100001</v>
      </c>
      <c r="E207">
        <v>2.0532000099999999</v>
      </c>
      <c r="F207">
        <v>9.9000003020963209E+37</v>
      </c>
      <c r="G207">
        <v>1.50189996</v>
      </c>
      <c r="H207">
        <v>9.9000003020963209E+37</v>
      </c>
      <c r="J207" s="2">
        <f>TREND(Calibration!$A$2:$A$4,Calibration!$B$2:$B$4,C207)</f>
        <v>404.60247134769565</v>
      </c>
      <c r="K207" s="2">
        <f>TREND(Calibration!$A$2:$A$4,Calibration!$C$2:$C$4,E207)</f>
        <v>810.93416579907728</v>
      </c>
      <c r="L207" s="2">
        <f>TREND(Calibration!$A$2:$A$4,Calibration!$D$2:$D$4,G207)</f>
        <v>578.11022022862619</v>
      </c>
    </row>
    <row r="208" spans="1:12" x14ac:dyDescent="0.25">
      <c r="A208">
        <v>1027465</v>
      </c>
      <c r="B208">
        <v>14.130000109999999</v>
      </c>
      <c r="C208">
        <v>0.64160001</v>
      </c>
      <c r="D208">
        <v>324.14401244999999</v>
      </c>
      <c r="E208">
        <v>2.0327000599999998</v>
      </c>
      <c r="F208">
        <v>9.9000003020963209E+37</v>
      </c>
      <c r="G208">
        <v>1.5028999999999999</v>
      </c>
      <c r="H208">
        <v>1147.5629882799999</v>
      </c>
      <c r="J208" s="2">
        <f>TREND(Calibration!$A$2:$A$4,Calibration!$B$2:$B$4,C208)</f>
        <v>410.24550135646228</v>
      </c>
      <c r="K208" s="2">
        <f>TREND(Calibration!$A$2:$A$4,Calibration!$C$2:$C$4,E208)</f>
        <v>802.6401827301089</v>
      </c>
      <c r="L208" s="2">
        <f>TREND(Calibration!$A$2:$A$4,Calibration!$D$2:$D$4,G208)</f>
        <v>578.52247567739914</v>
      </c>
    </row>
    <row r="209" spans="1:12" x14ac:dyDescent="0.25">
      <c r="A209">
        <v>1032453</v>
      </c>
      <c r="B209">
        <v>13.97099972</v>
      </c>
      <c r="C209">
        <v>0.63990002999999995</v>
      </c>
      <c r="D209">
        <v>892.09301758000004</v>
      </c>
      <c r="E209">
        <v>2.0083999600000002</v>
      </c>
      <c r="F209">
        <v>9.9000003020963209E+37</v>
      </c>
      <c r="G209">
        <v>1.50349998</v>
      </c>
      <c r="H209">
        <v>9.9000003020963209E+37</v>
      </c>
      <c r="J209" s="2">
        <f>TREND(Calibration!$A$2:$A$4,Calibration!$B$2:$B$4,C209)</f>
        <v>409.2027832181189</v>
      </c>
      <c r="K209" s="2">
        <f>TREND(Calibration!$A$2:$A$4,Calibration!$C$2:$C$4,E209)</f>
        <v>792.80871397168573</v>
      </c>
      <c r="L209" s="2">
        <f>TREND(Calibration!$A$2:$A$4,Calibration!$D$2:$D$4,G209)</f>
        <v>578.76981080814869</v>
      </c>
    </row>
    <row r="210" spans="1:12" x14ac:dyDescent="0.25">
      <c r="A210">
        <v>1037453</v>
      </c>
      <c r="B210">
        <v>13.82499981</v>
      </c>
      <c r="C210">
        <v>0.63559997000000001</v>
      </c>
      <c r="D210">
        <v>9.9000003020963209E+37</v>
      </c>
      <c r="E210">
        <v>1.96790004</v>
      </c>
      <c r="F210">
        <v>1125.1269531200001</v>
      </c>
      <c r="G210">
        <v>1.50349998</v>
      </c>
      <c r="H210">
        <v>9.9000003020963209E+37</v>
      </c>
      <c r="J210" s="2">
        <f>TREND(Calibration!$A$2:$A$4,Calibration!$B$2:$B$4,C210)</f>
        <v>406.56525186012368</v>
      </c>
      <c r="K210" s="2">
        <f>TREND(Calibration!$A$2:$A$4,Calibration!$C$2:$C$4,E210)</f>
        <v>776.42303250541011</v>
      </c>
      <c r="L210" s="2">
        <f>TREND(Calibration!$A$2:$A$4,Calibration!$D$2:$D$4,G210)</f>
        <v>578.76981080814869</v>
      </c>
    </row>
    <row r="211" spans="1:12" x14ac:dyDescent="0.25">
      <c r="A211">
        <v>1042451</v>
      </c>
      <c r="B211">
        <v>13.78199959</v>
      </c>
      <c r="C211">
        <v>0.63620001000000004</v>
      </c>
      <c r="D211">
        <v>706.04400635000002</v>
      </c>
      <c r="E211">
        <v>1.9818999799999999</v>
      </c>
      <c r="F211">
        <v>1300.9699707</v>
      </c>
      <c r="G211">
        <v>1.50129998</v>
      </c>
      <c r="H211">
        <v>9.9000003020963209E+37</v>
      </c>
      <c r="J211" s="2">
        <f>TREND(Calibration!$A$2:$A$4,Calibration!$B$2:$B$4,C211)</f>
        <v>406.93329889110737</v>
      </c>
      <c r="K211" s="2">
        <f>TREND(Calibration!$A$2:$A$4,Calibration!$C$2:$C$4,E211)</f>
        <v>782.08720560468953</v>
      </c>
      <c r="L211" s="2">
        <f>TREND(Calibration!$A$2:$A$4,Calibration!$D$2:$D$4,G211)</f>
        <v>577.86288509787653</v>
      </c>
    </row>
    <row r="212" spans="1:12" x14ac:dyDescent="0.25">
      <c r="A212">
        <v>1047451</v>
      </c>
      <c r="B212">
        <v>13.75599957</v>
      </c>
      <c r="C212">
        <v>0.63510001000000005</v>
      </c>
      <c r="D212">
        <v>1078.6600341799999</v>
      </c>
      <c r="E212">
        <v>2.0306000700000002</v>
      </c>
      <c r="F212">
        <v>1170.30505371</v>
      </c>
      <c r="G212">
        <v>1.5039999500000001</v>
      </c>
      <c r="H212">
        <v>9.9000003020963209E+37</v>
      </c>
      <c r="J212" s="2">
        <f>TREND(Calibration!$A$2:$A$4,Calibration!$B$2:$B$4,C212)</f>
        <v>406.258590981498</v>
      </c>
      <c r="K212" s="2">
        <f>TREND(Calibration!$A$2:$A$4,Calibration!$C$2:$C$4,E212)</f>
        <v>801.79055716980258</v>
      </c>
      <c r="L212" s="2">
        <f>TREND(Calibration!$A$2:$A$4,Calibration!$D$2:$D$4,G212)</f>
        <v>578.97591792058734</v>
      </c>
    </row>
    <row r="213" spans="1:12" x14ac:dyDescent="0.25">
      <c r="A213">
        <v>1052452</v>
      </c>
      <c r="B213">
        <v>13.80500031</v>
      </c>
      <c r="C213">
        <v>0.63620001000000004</v>
      </c>
      <c r="D213">
        <v>9.9000003020963209E+37</v>
      </c>
      <c r="E213">
        <v>2.0137999099999999</v>
      </c>
      <c r="F213">
        <v>641.15100098000005</v>
      </c>
      <c r="G213">
        <v>1.5024000399999999</v>
      </c>
      <c r="H213">
        <v>9.9000003020963209E+37</v>
      </c>
      <c r="J213" s="2">
        <f>TREND(Calibration!$A$2:$A$4,Calibration!$B$2:$B$4,C213)</f>
        <v>406.93329889110737</v>
      </c>
      <c r="K213" s="2">
        <f>TREND(Calibration!$A$2:$A$4,Calibration!$C$2:$C$4,E213)</f>
        <v>794.99345558682501</v>
      </c>
      <c r="L213" s="2">
        <f>TREND(Calibration!$A$2:$A$4,Calibration!$D$2:$D$4,G213)</f>
        <v>578.31637268735017</v>
      </c>
    </row>
    <row r="214" spans="1:12" x14ac:dyDescent="0.25">
      <c r="A214">
        <v>1057452</v>
      </c>
      <c r="B214">
        <v>13.911000250000001</v>
      </c>
      <c r="C214">
        <v>0.63510001000000005</v>
      </c>
      <c r="D214">
        <v>1042.1860351600001</v>
      </c>
      <c r="E214">
        <v>1.9830000400000001</v>
      </c>
      <c r="F214">
        <v>967.64398193</v>
      </c>
      <c r="G214">
        <v>1.5055999799999999</v>
      </c>
      <c r="H214">
        <v>9.9000003020963209E+37</v>
      </c>
      <c r="J214" s="2">
        <f>TREND(Calibration!$A$2:$A$4,Calibration!$B$2:$B$4,C214)</f>
        <v>406.258590981498</v>
      </c>
      <c r="K214" s="2">
        <f>TREND(Calibration!$A$2:$A$4,Calibration!$C$2:$C$4,E214)</f>
        <v>782.53227395923921</v>
      </c>
      <c r="L214" s="2">
        <f>TREND(Calibration!$A$2:$A$4,Calibration!$D$2:$D$4,G214)</f>
        <v>579.6355126224995</v>
      </c>
    </row>
    <row r="215" spans="1:12" x14ac:dyDescent="0.25">
      <c r="A215">
        <v>1062452</v>
      </c>
      <c r="B215">
        <v>13.993000029999999</v>
      </c>
      <c r="C215">
        <v>0.63829999999999998</v>
      </c>
      <c r="D215">
        <v>625.18701171999999</v>
      </c>
      <c r="E215">
        <v>1.95930004</v>
      </c>
      <c r="F215">
        <v>9.9000003020963209E+37</v>
      </c>
      <c r="G215">
        <v>1.50349998</v>
      </c>
      <c r="H215">
        <v>9.9000003020963209E+37</v>
      </c>
      <c r="J215" s="2">
        <f>TREND(Calibration!$A$2:$A$4,Calibration!$B$2:$B$4,C215)</f>
        <v>408.22137149392597</v>
      </c>
      <c r="K215" s="2">
        <f>TREND(Calibration!$A$2:$A$4,Calibration!$C$2:$C$4,E215)</f>
        <v>772.94359697541483</v>
      </c>
      <c r="L215" s="2">
        <f>TREND(Calibration!$A$2:$A$4,Calibration!$D$2:$D$4,G215)</f>
        <v>578.76981080814869</v>
      </c>
    </row>
    <row r="216" spans="1:12" x14ac:dyDescent="0.25">
      <c r="A216">
        <v>1067452</v>
      </c>
      <c r="B216">
        <v>13.97000027</v>
      </c>
      <c r="C216">
        <v>0.63719999999999999</v>
      </c>
      <c r="D216">
        <v>9.9000003020963209E+37</v>
      </c>
      <c r="E216">
        <v>1.9538999800000001</v>
      </c>
      <c r="F216">
        <v>1166.8029785199999</v>
      </c>
      <c r="G216">
        <v>1.5046000500000001</v>
      </c>
      <c r="H216">
        <v>9.9000003020963209E+37</v>
      </c>
      <c r="J216" s="2">
        <f>TREND(Calibration!$A$2:$A$4,Calibration!$B$2:$B$4,C216)</f>
        <v>407.5466635843166</v>
      </c>
      <c r="K216" s="2">
        <f>TREND(Calibration!$A$2:$A$4,Calibration!$C$2:$C$4,E216)</f>
        <v>770.75881085586752</v>
      </c>
      <c r="L216" s="2">
        <f>TREND(Calibration!$A$2:$A$4,Calibration!$D$2:$D$4,G216)</f>
        <v>579.223302520012</v>
      </c>
    </row>
    <row r="217" spans="1:12" x14ac:dyDescent="0.25">
      <c r="A217">
        <v>1072452</v>
      </c>
      <c r="B217">
        <v>13.89599991</v>
      </c>
      <c r="C217">
        <v>0.63829999999999998</v>
      </c>
      <c r="D217">
        <v>9.9000003020963209E+37</v>
      </c>
      <c r="E217">
        <v>1.96469998</v>
      </c>
      <c r="F217">
        <v>792.87200928000004</v>
      </c>
      <c r="G217">
        <v>1.5055999799999999</v>
      </c>
      <c r="H217">
        <v>9.9000003020963209E+37</v>
      </c>
      <c r="J217" s="2">
        <f>TREND(Calibration!$A$2:$A$4,Calibration!$B$2:$B$4,C217)</f>
        <v>408.22137149392597</v>
      </c>
      <c r="K217" s="2">
        <f>TREND(Calibration!$A$2:$A$4,Calibration!$C$2:$C$4,E217)</f>
        <v>775.12833454469887</v>
      </c>
      <c r="L217" s="2">
        <f>TREND(Calibration!$A$2:$A$4,Calibration!$D$2:$D$4,G217)</f>
        <v>579.6355126224995</v>
      </c>
    </row>
    <row r="218" spans="1:12" x14ac:dyDescent="0.25">
      <c r="A218">
        <v>1077452</v>
      </c>
      <c r="B218">
        <v>13.84300041</v>
      </c>
      <c r="C218">
        <v>0.63180000000000003</v>
      </c>
      <c r="D218">
        <v>9.9000003020963209E+37</v>
      </c>
      <c r="E218">
        <v>1.95550001</v>
      </c>
      <c r="F218">
        <v>595.91900635000002</v>
      </c>
      <c r="G218">
        <v>1.5028999999999999</v>
      </c>
      <c r="H218">
        <v>9.9000003020963209E+37</v>
      </c>
      <c r="J218" s="2">
        <f>TREND(Calibration!$A$2:$A$4,Calibration!$B$2:$B$4,C218)</f>
        <v>404.23446111896169</v>
      </c>
      <c r="K218" s="2">
        <f>TREND(Calibration!$A$2:$A$4,Calibration!$C$2:$C$4,E218)</f>
        <v>771.40615983622308</v>
      </c>
      <c r="L218" s="2">
        <f>TREND(Calibration!$A$2:$A$4,Calibration!$D$2:$D$4,G218)</f>
        <v>578.52247567739914</v>
      </c>
    </row>
    <row r="219" spans="1:12" x14ac:dyDescent="0.25">
      <c r="A219">
        <v>1082452</v>
      </c>
      <c r="B219">
        <v>13.803000450000001</v>
      </c>
      <c r="C219">
        <v>0.62970000999999998</v>
      </c>
      <c r="D219">
        <v>9.9000003020963209E+37</v>
      </c>
      <c r="E219">
        <v>1.9694999500000001</v>
      </c>
      <c r="F219">
        <v>633.49597168000003</v>
      </c>
      <c r="G219">
        <v>1.5039999500000001</v>
      </c>
      <c r="H219">
        <v>9.9000003020963209E+37</v>
      </c>
      <c r="J219" s="2">
        <f>TREND(Calibration!$A$2:$A$4,Calibration!$B$2:$B$4,C219)</f>
        <v>402.94638851614303</v>
      </c>
      <c r="K219" s="2">
        <f>TREND(Calibration!$A$2:$A$4,Calibration!$C$2:$C$4,E219)</f>
        <v>777.07033293550262</v>
      </c>
      <c r="L219" s="2">
        <f>TREND(Calibration!$A$2:$A$4,Calibration!$D$2:$D$4,G219)</f>
        <v>578.97591792058734</v>
      </c>
    </row>
    <row r="220" spans="1:12" x14ac:dyDescent="0.25">
      <c r="A220">
        <v>1087451</v>
      </c>
      <c r="B220">
        <v>13.696999549999999</v>
      </c>
      <c r="C220">
        <v>0.63180000000000003</v>
      </c>
      <c r="D220">
        <v>1322.10705566</v>
      </c>
      <c r="E220">
        <v>2.00900006</v>
      </c>
      <c r="F220">
        <v>1170.17700195</v>
      </c>
      <c r="G220">
        <v>1.50349998</v>
      </c>
      <c r="H220">
        <v>9.9000003020963209E+37</v>
      </c>
      <c r="J220" s="2">
        <f>TREND(Calibration!$A$2:$A$4,Calibration!$B$2:$B$4,C220)</f>
        <v>404.23446111896169</v>
      </c>
      <c r="K220" s="2">
        <f>TREND(Calibration!$A$2:$A$4,Calibration!$C$2:$C$4,E220)</f>
        <v>793.05150574628453</v>
      </c>
      <c r="L220" s="2">
        <f>TREND(Calibration!$A$2:$A$4,Calibration!$D$2:$D$4,G220)</f>
        <v>578.76981080814869</v>
      </c>
    </row>
    <row r="221" spans="1:12" x14ac:dyDescent="0.25">
      <c r="A221">
        <v>1092453</v>
      </c>
      <c r="B221">
        <v>13.63300037</v>
      </c>
      <c r="C221">
        <v>0.63669997</v>
      </c>
      <c r="D221">
        <v>9.9000003020963209E+37</v>
      </c>
      <c r="E221">
        <v>1.95930004</v>
      </c>
      <c r="F221">
        <v>769.16601562000005</v>
      </c>
      <c r="G221">
        <v>1.50349998</v>
      </c>
      <c r="H221">
        <v>9.9000003020963209E+37</v>
      </c>
      <c r="J221" s="2">
        <f>TREND(Calibration!$A$2:$A$4,Calibration!$B$2:$B$4,C221)</f>
        <v>407.23995976973305</v>
      </c>
      <c r="K221" s="2">
        <f>TREND(Calibration!$A$2:$A$4,Calibration!$C$2:$C$4,E221)</f>
        <v>772.94359697541483</v>
      </c>
      <c r="L221" s="2">
        <f>TREND(Calibration!$A$2:$A$4,Calibration!$D$2:$D$4,G221)</f>
        <v>578.76981080814869</v>
      </c>
    </row>
    <row r="222" spans="1:12" x14ac:dyDescent="0.25">
      <c r="A222">
        <v>1097452</v>
      </c>
      <c r="B222">
        <v>13.66899967</v>
      </c>
      <c r="C222">
        <v>0.63829999999999998</v>
      </c>
      <c r="D222">
        <v>1356.7449951200001</v>
      </c>
      <c r="E222">
        <v>1.9982000600000001</v>
      </c>
      <c r="F222">
        <v>1152.9620361299999</v>
      </c>
      <c r="G222">
        <v>1.50510001</v>
      </c>
      <c r="H222">
        <v>9.9000003020963209E+37</v>
      </c>
      <c r="J222" s="2">
        <f>TREND(Calibration!$A$2:$A$4,Calibration!$B$2:$B$4,C222)</f>
        <v>408.22137149392597</v>
      </c>
      <c r="K222" s="2">
        <f>TREND(Calibration!$A$2:$A$4,Calibration!$C$2:$C$4,E222)</f>
        <v>788.68198205745318</v>
      </c>
      <c r="L222" s="2">
        <f>TREND(Calibration!$A$2:$A$4,Calibration!$D$2:$D$4,G222)</f>
        <v>579.42940551006097</v>
      </c>
    </row>
    <row r="223" spans="1:12" x14ac:dyDescent="0.25">
      <c r="A223">
        <v>1102465</v>
      </c>
      <c r="B223">
        <v>13.772000309999999</v>
      </c>
      <c r="C223">
        <v>0.63829999999999998</v>
      </c>
      <c r="D223">
        <v>716.44299316000001</v>
      </c>
      <c r="E223">
        <v>1.99979997</v>
      </c>
      <c r="F223">
        <v>9.9000003020963209E+37</v>
      </c>
      <c r="G223">
        <v>1.5024000399999999</v>
      </c>
      <c r="H223">
        <v>9.9000003020963209E+37</v>
      </c>
      <c r="J223" s="2">
        <f>TREND(Calibration!$A$2:$A$4,Calibration!$B$2:$B$4,C223)</f>
        <v>408.22137149392597</v>
      </c>
      <c r="K223" s="2">
        <f>TREND(Calibration!$A$2:$A$4,Calibration!$C$2:$C$4,E223)</f>
        <v>789.32928248754558</v>
      </c>
      <c r="L223" s="2">
        <f>TREND(Calibration!$A$2:$A$4,Calibration!$D$2:$D$4,G223)</f>
        <v>578.31637268735017</v>
      </c>
    </row>
    <row r="224" spans="1:12" x14ac:dyDescent="0.25">
      <c r="A224">
        <v>1107452</v>
      </c>
      <c r="B224">
        <v>13.82600021</v>
      </c>
      <c r="C224">
        <v>0.64160001</v>
      </c>
      <c r="D224">
        <v>9.9000003020963209E+37</v>
      </c>
      <c r="E224">
        <v>2.0148999700000001</v>
      </c>
      <c r="F224">
        <v>9.9000003020963209E+37</v>
      </c>
      <c r="G224">
        <v>1.50349998</v>
      </c>
      <c r="H224">
        <v>9.9000003020963209E+37</v>
      </c>
      <c r="J224" s="2">
        <f>TREND(Calibration!$A$2:$A$4,Calibration!$B$2:$B$4,C224)</f>
        <v>410.24550135646228</v>
      </c>
      <c r="K224" s="2">
        <f>TREND(Calibration!$A$2:$A$4,Calibration!$C$2:$C$4,E224)</f>
        <v>795.43852394137468</v>
      </c>
      <c r="L224" s="2">
        <f>TREND(Calibration!$A$2:$A$4,Calibration!$D$2:$D$4,G224)</f>
        <v>578.76981080814869</v>
      </c>
    </row>
    <row r="225" spans="1:12" x14ac:dyDescent="0.25">
      <c r="A225">
        <v>1112452</v>
      </c>
      <c r="B225">
        <v>13.89099979</v>
      </c>
      <c r="C225">
        <v>0.63940001000000002</v>
      </c>
      <c r="D225">
        <v>9.9000003020963209E+37</v>
      </c>
      <c r="E225">
        <v>1.9559999699999999</v>
      </c>
      <c r="F225">
        <v>1318.1960449200001</v>
      </c>
      <c r="G225">
        <v>1.5024000399999999</v>
      </c>
      <c r="H225">
        <v>9.9000003020963209E+37</v>
      </c>
      <c r="J225" s="2">
        <f>TREND(Calibration!$A$2:$A$4,Calibration!$B$2:$B$4,C225)</f>
        <v>408.89608553724361</v>
      </c>
      <c r="K225" s="2">
        <f>TREND(Calibration!$A$2:$A$4,Calibration!$C$2:$C$4,E225)</f>
        <v>771.60843641617384</v>
      </c>
      <c r="L225" s="2">
        <f>TREND(Calibration!$A$2:$A$4,Calibration!$D$2:$D$4,G225)</f>
        <v>578.31637268735017</v>
      </c>
    </row>
    <row r="226" spans="1:12" x14ac:dyDescent="0.25">
      <c r="A226">
        <v>1117452</v>
      </c>
      <c r="B226">
        <v>13.92700005</v>
      </c>
      <c r="C226">
        <v>0.63400000000000001</v>
      </c>
      <c r="D226">
        <v>9.9000003020963209E+37</v>
      </c>
      <c r="E226">
        <v>2.0160000299999998</v>
      </c>
      <c r="F226">
        <v>1363.9399414100001</v>
      </c>
      <c r="G226">
        <v>1.5055999799999999</v>
      </c>
      <c r="H226">
        <v>9.9000003020963209E+37</v>
      </c>
      <c r="J226" s="2">
        <f>TREND(Calibration!$A$2:$A$4,Calibration!$B$2:$B$4,C226)</f>
        <v>405.58387693818037</v>
      </c>
      <c r="K226" s="2">
        <f>TREND(Calibration!$A$2:$A$4,Calibration!$C$2:$C$4,E226)</f>
        <v>795.88359229592413</v>
      </c>
      <c r="L226" s="2">
        <f>TREND(Calibration!$A$2:$A$4,Calibration!$D$2:$D$4,G226)</f>
        <v>579.6355126224995</v>
      </c>
    </row>
    <row r="227" spans="1:12" x14ac:dyDescent="0.25">
      <c r="A227">
        <v>1122452</v>
      </c>
      <c r="B227">
        <v>13.87199974</v>
      </c>
      <c r="C227">
        <v>0.63349997999999996</v>
      </c>
      <c r="D227">
        <v>980.92498779000005</v>
      </c>
      <c r="E227">
        <v>2.0634999299999999</v>
      </c>
      <c r="F227">
        <v>1048.3239746100001</v>
      </c>
      <c r="G227">
        <v>1.5055999799999999</v>
      </c>
      <c r="H227">
        <v>9.9000003020963209E+37</v>
      </c>
      <c r="J227" s="2">
        <f>TREND(Calibration!$A$2:$A$4,Calibration!$B$2:$B$4,C227)</f>
        <v>405.27717925730502</v>
      </c>
      <c r="K227" s="2">
        <f>TREND(Calibration!$A$2:$A$4,Calibration!$C$2:$C$4,E227)</f>
        <v>815.10136435769471</v>
      </c>
      <c r="L227" s="2">
        <f>TREND(Calibration!$A$2:$A$4,Calibration!$D$2:$D$4,G227)</f>
        <v>579.6355126224995</v>
      </c>
    </row>
    <row r="228" spans="1:12" x14ac:dyDescent="0.25">
      <c r="A228">
        <v>1127452</v>
      </c>
      <c r="B228">
        <v>13.836000439999999</v>
      </c>
      <c r="C228">
        <v>0.63620001000000004</v>
      </c>
      <c r="D228">
        <v>914.08300781000003</v>
      </c>
      <c r="E228">
        <v>1.98520005</v>
      </c>
      <c r="F228">
        <v>1041.3210449200001</v>
      </c>
      <c r="G228">
        <v>1.5039999500000001</v>
      </c>
      <c r="H228">
        <v>9.9000003020963209E+37</v>
      </c>
      <c r="J228" s="2">
        <f>TREND(Calibration!$A$2:$A$4,Calibration!$B$2:$B$4,C228)</f>
        <v>406.93329889110737</v>
      </c>
      <c r="K228" s="2">
        <f>TREND(Calibration!$A$2:$A$4,Calibration!$C$2:$C$4,E228)</f>
        <v>783.42236616393052</v>
      </c>
      <c r="L228" s="2">
        <f>TREND(Calibration!$A$2:$A$4,Calibration!$D$2:$D$4,G228)</f>
        <v>578.97591792058734</v>
      </c>
    </row>
    <row r="229" spans="1:12" x14ac:dyDescent="0.25">
      <c r="A229">
        <v>1132451</v>
      </c>
      <c r="B229">
        <v>13.80799961</v>
      </c>
      <c r="C229">
        <v>0.63779998000000004</v>
      </c>
      <c r="D229">
        <v>952.47497558999999</v>
      </c>
      <c r="E229">
        <v>1.91820002</v>
      </c>
      <c r="F229">
        <v>1014.72399902</v>
      </c>
      <c r="G229">
        <v>1.5067000399999999</v>
      </c>
      <c r="H229">
        <v>9.9000003020963209E+37</v>
      </c>
      <c r="J229" s="2">
        <f>TREND(Calibration!$A$2:$A$4,Calibration!$B$2:$B$4,C229)</f>
        <v>407.91467381305068</v>
      </c>
      <c r="K229" s="2">
        <f>TREND(Calibration!$A$2:$A$4,Calibration!$C$2:$C$4,E229)</f>
        <v>756.31512373454041</v>
      </c>
      <c r="L229" s="2">
        <f>TREND(Calibration!$A$2:$A$4,Calibration!$D$2:$D$4,G229)</f>
        <v>580.08900021197314</v>
      </c>
    </row>
    <row r="230" spans="1:12" x14ac:dyDescent="0.25">
      <c r="A230">
        <v>1137453</v>
      </c>
      <c r="B230">
        <v>13.81700039</v>
      </c>
      <c r="C230">
        <v>0.64639997000000005</v>
      </c>
      <c r="D230">
        <v>485.94198607999999</v>
      </c>
      <c r="E230">
        <v>1.9106999600000001</v>
      </c>
      <c r="F230">
        <v>9.9000003020963209E+37</v>
      </c>
      <c r="G230">
        <v>1.50730002</v>
      </c>
      <c r="H230">
        <v>9.9000003020963209E+37</v>
      </c>
      <c r="J230" s="2">
        <f>TREND(Calibration!$A$2:$A$4,Calibration!$B$2:$B$4,C230)</f>
        <v>413.18965679083362</v>
      </c>
      <c r="K230" s="2">
        <f>TREND(Calibration!$A$2:$A$4,Calibration!$C$2:$C$4,E230)</f>
        <v>753.28070800883154</v>
      </c>
      <c r="L230" s="2">
        <f>TREND(Calibration!$A$2:$A$4,Calibration!$D$2:$D$4,G230)</f>
        <v>580.33633534272269</v>
      </c>
    </row>
    <row r="231" spans="1:12" x14ac:dyDescent="0.25">
      <c r="A231">
        <v>1142452</v>
      </c>
      <c r="B231">
        <v>13.852999690000001</v>
      </c>
      <c r="C231">
        <v>0.64160001</v>
      </c>
      <c r="D231">
        <v>9.9000003020963209E+37</v>
      </c>
      <c r="E231">
        <v>1.95120001</v>
      </c>
      <c r="F231">
        <v>1229.4620361299999</v>
      </c>
      <c r="G231">
        <v>1.5077999799999999</v>
      </c>
      <c r="H231">
        <v>9.9000003020963209E+37</v>
      </c>
      <c r="J231" s="2">
        <f>TREND(Calibration!$A$2:$A$4,Calibration!$B$2:$B$4,C231)</f>
        <v>410.24550135646228</v>
      </c>
      <c r="K231" s="2">
        <f>TREND(Calibration!$A$2:$A$4,Calibration!$C$2:$C$4,E231)</f>
        <v>769.66644207122545</v>
      </c>
      <c r="L231" s="2">
        <f>TREND(Calibration!$A$2:$A$4,Calibration!$D$2:$D$4,G231)</f>
        <v>580.54243833277167</v>
      </c>
    </row>
    <row r="232" spans="1:12" x14ac:dyDescent="0.25">
      <c r="A232">
        <v>1147452</v>
      </c>
      <c r="B232">
        <v>13.92399979</v>
      </c>
      <c r="C232">
        <v>0.64050001000000001</v>
      </c>
      <c r="D232">
        <v>926.31597899999997</v>
      </c>
      <c r="E232">
        <v>1.9381999999999999</v>
      </c>
      <c r="F232">
        <v>1299.4899902300001</v>
      </c>
      <c r="G232">
        <v>1.5077999799999999</v>
      </c>
      <c r="H232">
        <v>9.9000003020963209E+37</v>
      </c>
      <c r="J232" s="2">
        <f>TREND(Calibration!$A$2:$A$4,Calibration!$B$2:$B$4,C232)</f>
        <v>409.57079344685292</v>
      </c>
      <c r="K232" s="2">
        <f>TREND(Calibration!$A$2:$A$4,Calibration!$C$2:$C$4,E232)</f>
        <v>764.40682617770278</v>
      </c>
      <c r="L232" s="2">
        <f>TREND(Calibration!$A$2:$A$4,Calibration!$D$2:$D$4,G232)</f>
        <v>580.54243833277167</v>
      </c>
    </row>
    <row r="233" spans="1:12" x14ac:dyDescent="0.25">
      <c r="A233">
        <v>1152452</v>
      </c>
      <c r="B233">
        <v>14.055999760000001</v>
      </c>
      <c r="C233">
        <v>0.64370000000000005</v>
      </c>
      <c r="D233">
        <v>765.92297363</v>
      </c>
      <c r="E233">
        <v>1.8766000300000001</v>
      </c>
      <c r="F233">
        <v>9.9000003020963209E+37</v>
      </c>
      <c r="G233">
        <v>1.50619996</v>
      </c>
      <c r="H233">
        <v>9.9000003020963209E+37</v>
      </c>
      <c r="J233" s="2">
        <f>TREND(Calibration!$A$2:$A$4,Calibration!$B$2:$B$4,C233)</f>
        <v>411.53357395928094</v>
      </c>
      <c r="K233" s="2">
        <f>TREND(Calibration!$A$2:$A$4,Calibration!$C$2:$C$4,E233)</f>
        <v>739.48436986785998</v>
      </c>
      <c r="L233" s="2">
        <f>TREND(Calibration!$A$2:$A$4,Calibration!$D$2:$D$4,G233)</f>
        <v>579.88284775324905</v>
      </c>
    </row>
    <row r="234" spans="1:12" x14ac:dyDescent="0.25">
      <c r="A234">
        <v>1157452</v>
      </c>
      <c r="B234">
        <v>14.07900047</v>
      </c>
      <c r="C234">
        <v>0.64370000000000005</v>
      </c>
      <c r="D234">
        <v>787.90802001999998</v>
      </c>
      <c r="E234">
        <v>1.9836000199999999</v>
      </c>
      <c r="F234">
        <v>9.9000003020963209E+37</v>
      </c>
      <c r="G234">
        <v>1.5077999799999999</v>
      </c>
      <c r="H234">
        <v>9.9000003020963209E+37</v>
      </c>
      <c r="J234" s="2">
        <f>TREND(Calibration!$A$2:$A$4,Calibration!$B$2:$B$4,C234)</f>
        <v>411.53357395928094</v>
      </c>
      <c r="K234" s="2">
        <f>TREND(Calibration!$A$2:$A$4,Calibration!$C$2:$C$4,E234)</f>
        <v>782.77501718357485</v>
      </c>
      <c r="L234" s="2">
        <f>TREND(Calibration!$A$2:$A$4,Calibration!$D$2:$D$4,G234)</f>
        <v>580.54243833277167</v>
      </c>
    </row>
    <row r="235" spans="1:12" x14ac:dyDescent="0.25">
      <c r="A235">
        <v>1162452</v>
      </c>
      <c r="B235">
        <v>14.10900021</v>
      </c>
      <c r="C235">
        <v>0.64800000000000002</v>
      </c>
      <c r="D235">
        <v>693.70098876999998</v>
      </c>
      <c r="E235">
        <v>1.9620000099999999</v>
      </c>
      <c r="F235">
        <v>9.9000003020963209E+37</v>
      </c>
      <c r="G235">
        <v>1.50619996</v>
      </c>
      <c r="H235">
        <v>9.9000003020963209E+37</v>
      </c>
      <c r="J235" s="2">
        <f>TREND(Calibration!$A$2:$A$4,Calibration!$B$2:$B$4,C235)</f>
        <v>414.17106851502655</v>
      </c>
      <c r="K235" s="2">
        <f>TREND(Calibration!$A$2:$A$4,Calibration!$C$2:$C$4,E235)</f>
        <v>774.0359657600568</v>
      </c>
      <c r="L235" s="2">
        <f>TREND(Calibration!$A$2:$A$4,Calibration!$D$2:$D$4,G235)</f>
        <v>579.88284775324905</v>
      </c>
    </row>
    <row r="236" spans="1:12" x14ac:dyDescent="0.25">
      <c r="A236">
        <v>1167451</v>
      </c>
      <c r="B236">
        <v>14.15699959</v>
      </c>
      <c r="C236">
        <v>0.64529996999999995</v>
      </c>
      <c r="D236">
        <v>995.03802489999998</v>
      </c>
      <c r="E236">
        <v>1.9490000000000001</v>
      </c>
      <c r="F236">
        <v>9.9000003020963209E+37</v>
      </c>
      <c r="G236">
        <v>1.5055999799999999</v>
      </c>
      <c r="H236">
        <v>9.9000003020963209E+37</v>
      </c>
      <c r="J236" s="2">
        <f>TREND(Calibration!$A$2:$A$4,Calibration!$B$2:$B$4,C236)</f>
        <v>412.51494888122426</v>
      </c>
      <c r="K236" s="2">
        <f>TREND(Calibration!$A$2:$A$4,Calibration!$C$2:$C$4,E236)</f>
        <v>768.77634986653425</v>
      </c>
      <c r="L236" s="2">
        <f>TREND(Calibration!$A$2:$A$4,Calibration!$D$2:$D$4,G236)</f>
        <v>579.6355126224995</v>
      </c>
    </row>
    <row r="237" spans="1:12" x14ac:dyDescent="0.25">
      <c r="A237">
        <v>1172453</v>
      </c>
      <c r="B237">
        <v>14.15699959</v>
      </c>
      <c r="C237">
        <v>0.65289998000000005</v>
      </c>
      <c r="D237">
        <v>1124.88903809</v>
      </c>
      <c r="E237">
        <v>1.91390002</v>
      </c>
      <c r="F237">
        <v>900.87597656000003</v>
      </c>
      <c r="G237">
        <v>1.5067000399999999</v>
      </c>
      <c r="H237">
        <v>9.9000003020963209E+37</v>
      </c>
      <c r="J237" s="2">
        <f>TREND(Calibration!$A$2:$A$4,Calibration!$B$2:$B$4,C237)</f>
        <v>417.17657329950623</v>
      </c>
      <c r="K237" s="2">
        <f>TREND(Calibration!$A$2:$A$4,Calibration!$C$2:$C$4,E237)</f>
        <v>754.57540596954277</v>
      </c>
      <c r="L237" s="2">
        <f>TREND(Calibration!$A$2:$A$4,Calibration!$D$2:$D$4,G237)</f>
        <v>580.08900021197314</v>
      </c>
    </row>
    <row r="238" spans="1:12" x14ac:dyDescent="0.25">
      <c r="A238">
        <v>1177451</v>
      </c>
      <c r="B238">
        <v>14.16300011</v>
      </c>
      <c r="C238">
        <v>0.65289998000000005</v>
      </c>
      <c r="D238">
        <v>737.88397216999999</v>
      </c>
      <c r="E238">
        <v>1.8988000199999999</v>
      </c>
      <c r="F238">
        <v>875.46002196999996</v>
      </c>
      <c r="G238">
        <v>1.5055999799999999</v>
      </c>
      <c r="H238">
        <v>9.9000003020963209E+37</v>
      </c>
      <c r="J238" s="2">
        <f>TREND(Calibration!$A$2:$A$4,Calibration!$B$2:$B$4,C238)</f>
        <v>417.17657329950623</v>
      </c>
      <c r="K238" s="2">
        <f>TREND(Calibration!$A$2:$A$4,Calibration!$C$2:$C$4,E238)</f>
        <v>748.46616451571367</v>
      </c>
      <c r="L238" s="2">
        <f>TREND(Calibration!$A$2:$A$4,Calibration!$D$2:$D$4,G238)</f>
        <v>579.6355126224995</v>
      </c>
    </row>
    <row r="239" spans="1:12" x14ac:dyDescent="0.25">
      <c r="A239">
        <v>1182465</v>
      </c>
      <c r="B239">
        <v>14.17700005</v>
      </c>
      <c r="C239">
        <v>0.65719998000000002</v>
      </c>
      <c r="D239">
        <v>648.36297606999995</v>
      </c>
      <c r="E239">
        <v>1.91390002</v>
      </c>
      <c r="F239">
        <v>9.9000003020963209E+37</v>
      </c>
      <c r="G239">
        <v>1.5067000399999999</v>
      </c>
      <c r="H239">
        <v>9.9000003020963209E+37</v>
      </c>
      <c r="J239" s="2">
        <f>TREND(Calibration!$A$2:$A$4,Calibration!$B$2:$B$4,C239)</f>
        <v>419.81406785525184</v>
      </c>
      <c r="K239" s="2">
        <f>TREND(Calibration!$A$2:$A$4,Calibration!$C$2:$C$4,E239)</f>
        <v>754.57540596954277</v>
      </c>
      <c r="L239" s="2">
        <f>TREND(Calibration!$A$2:$A$4,Calibration!$D$2:$D$4,G239)</f>
        <v>580.08900021197314</v>
      </c>
    </row>
    <row r="240" spans="1:12" x14ac:dyDescent="0.25">
      <c r="A240">
        <v>1187452</v>
      </c>
      <c r="B240">
        <v>14.289999959999999</v>
      </c>
      <c r="C240">
        <v>0.65339999999999998</v>
      </c>
      <c r="D240">
        <v>9.9000003020963209E+37</v>
      </c>
      <c r="E240">
        <v>1.9035999800000001</v>
      </c>
      <c r="F240">
        <v>9.9000003020963209E+37</v>
      </c>
      <c r="G240">
        <v>1.50510001</v>
      </c>
      <c r="H240">
        <v>9.9000003020963209E+37</v>
      </c>
      <c r="J240" s="2">
        <f>TREND(Calibration!$A$2:$A$4,Calibration!$B$2:$B$4,C240)</f>
        <v>417.48327098038152</v>
      </c>
      <c r="K240" s="2">
        <f>TREND(Calibration!$A$2:$A$4,Calibration!$C$2:$C$4,E240)</f>
        <v>750.40815886066218</v>
      </c>
      <c r="L240" s="2">
        <f>TREND(Calibration!$A$2:$A$4,Calibration!$D$2:$D$4,G240)</f>
        <v>579.42940551006097</v>
      </c>
    </row>
    <row r="241" spans="1:12" x14ac:dyDescent="0.25">
      <c r="A241">
        <v>1192453</v>
      </c>
      <c r="B241">
        <v>14.432000159999999</v>
      </c>
      <c r="C241">
        <v>0.65990000999999998</v>
      </c>
      <c r="D241">
        <v>811.96197510000002</v>
      </c>
      <c r="E241">
        <v>1.95009995</v>
      </c>
      <c r="F241">
        <v>9.9000003020963209E+37</v>
      </c>
      <c r="G241">
        <v>1.5077999799999999</v>
      </c>
      <c r="H241">
        <v>1298.7110595700001</v>
      </c>
      <c r="J241" s="2">
        <f>TREND(Calibration!$A$2:$A$4,Calibration!$B$2:$B$4,C241)</f>
        <v>421.47018748905407</v>
      </c>
      <c r="K241" s="2">
        <f>TREND(Calibration!$A$2:$A$4,Calibration!$C$2:$C$4,E241)</f>
        <v>769.22137371667588</v>
      </c>
      <c r="L241" s="2">
        <f>TREND(Calibration!$A$2:$A$4,Calibration!$D$2:$D$4,G241)</f>
        <v>580.54243833277167</v>
      </c>
    </row>
    <row r="242" spans="1:12" x14ac:dyDescent="0.25">
      <c r="A242">
        <v>1197453</v>
      </c>
      <c r="B242">
        <v>14.53299999</v>
      </c>
      <c r="C242">
        <v>0.66259997999999998</v>
      </c>
      <c r="D242">
        <v>930.77197265999996</v>
      </c>
      <c r="E242">
        <v>1.9485000400000001</v>
      </c>
      <c r="F242">
        <v>9.9000003020963209E+37</v>
      </c>
      <c r="G242">
        <v>1.5077999799999999</v>
      </c>
      <c r="H242">
        <v>9.9000003020963209E+37</v>
      </c>
      <c r="J242" s="2">
        <f>TREND(Calibration!$A$2:$A$4,Calibration!$B$2:$B$4,C242)</f>
        <v>423.12627032060675</v>
      </c>
      <c r="K242" s="2">
        <f>TREND(Calibration!$A$2:$A$4,Calibration!$C$2:$C$4,E242)</f>
        <v>768.57407328658348</v>
      </c>
      <c r="L242" s="2">
        <f>TREND(Calibration!$A$2:$A$4,Calibration!$D$2:$D$4,G242)</f>
        <v>580.54243833277167</v>
      </c>
    </row>
    <row r="243" spans="1:12" x14ac:dyDescent="0.25">
      <c r="A243">
        <v>1202451</v>
      </c>
      <c r="B243">
        <v>14.66899967</v>
      </c>
      <c r="C243">
        <v>0.65880000999999999</v>
      </c>
      <c r="D243">
        <v>9.9000003020963209E+37</v>
      </c>
      <c r="E243">
        <v>1.9533</v>
      </c>
      <c r="F243">
        <v>9.9000003020963209E+37</v>
      </c>
      <c r="G243">
        <v>1.5082999500000001</v>
      </c>
      <c r="H243">
        <v>9.9000003020963209E+37</v>
      </c>
      <c r="J243" s="2">
        <f>TREND(Calibration!$A$2:$A$4,Calibration!$B$2:$B$4,C243)</f>
        <v>420.79547957944476</v>
      </c>
      <c r="K243" s="2">
        <f>TREND(Calibration!$A$2:$A$4,Calibration!$C$2:$C$4,E243)</f>
        <v>770.51606763153188</v>
      </c>
      <c r="L243" s="2">
        <f>TREND(Calibration!$A$2:$A$4,Calibration!$D$2:$D$4,G243)</f>
        <v>580.74854544521031</v>
      </c>
    </row>
    <row r="244" spans="1:12" x14ac:dyDescent="0.25">
      <c r="A244">
        <v>1207465</v>
      </c>
      <c r="B244">
        <v>14.80200005</v>
      </c>
      <c r="C244">
        <v>0.65829998000000001</v>
      </c>
      <c r="D244">
        <v>9.9000003020963209E+37</v>
      </c>
      <c r="E244">
        <v>1.9641</v>
      </c>
      <c r="F244">
        <v>9.9000003020963209E+37</v>
      </c>
      <c r="G244">
        <v>1.5067000399999999</v>
      </c>
      <c r="H244">
        <v>9.9000003020963209E+37</v>
      </c>
      <c r="J244" s="2">
        <f>TREND(Calibration!$A$2:$A$4,Calibration!$B$2:$B$4,C244)</f>
        <v>420.48877576486115</v>
      </c>
      <c r="K244" s="2">
        <f>TREND(Calibration!$A$2:$A$4,Calibration!$C$2:$C$4,E244)</f>
        <v>774.88559132036323</v>
      </c>
      <c r="L244" s="2">
        <f>TREND(Calibration!$A$2:$A$4,Calibration!$D$2:$D$4,G244)</f>
        <v>580.08900021197314</v>
      </c>
    </row>
    <row r="245" spans="1:12" x14ac:dyDescent="0.25">
      <c r="A245">
        <v>1212453</v>
      </c>
      <c r="B245">
        <v>14.90999985</v>
      </c>
      <c r="C245">
        <v>0.65670002000000005</v>
      </c>
      <c r="D245">
        <v>813.81799316000001</v>
      </c>
      <c r="E245">
        <v>1.9673999499999999</v>
      </c>
      <c r="F245">
        <v>9.9000003020963209E+37</v>
      </c>
      <c r="G245">
        <v>1.50890005</v>
      </c>
      <c r="H245">
        <v>9.9000003020963209E+37</v>
      </c>
      <c r="J245" s="2">
        <f>TREND(Calibration!$A$2:$A$4,Calibration!$B$2:$B$4,C245)</f>
        <v>419.5074069766261</v>
      </c>
      <c r="K245" s="2">
        <f>TREND(Calibration!$A$2:$A$4,Calibration!$C$2:$C$4,E245)</f>
        <v>776.22070332934084</v>
      </c>
      <c r="L245" s="2">
        <f>TREND(Calibration!$A$2:$A$4,Calibration!$D$2:$D$4,G245)</f>
        <v>580.99593004463497</v>
      </c>
    </row>
    <row r="246" spans="1:12" x14ac:dyDescent="0.25">
      <c r="A246">
        <v>1217451</v>
      </c>
      <c r="B246">
        <v>15.00300026</v>
      </c>
      <c r="C246">
        <v>0.65719998000000002</v>
      </c>
      <c r="D246">
        <v>324.16299437999999</v>
      </c>
      <c r="E246">
        <v>1.9576</v>
      </c>
      <c r="F246">
        <v>9.9000003020963209E+37</v>
      </c>
      <c r="G246">
        <v>1.5055999799999999</v>
      </c>
      <c r="H246">
        <v>9.9000003020963209E+37</v>
      </c>
      <c r="J246" s="2">
        <f>TREND(Calibration!$A$2:$A$4,Calibration!$B$2:$B$4,C246)</f>
        <v>419.81406785525184</v>
      </c>
      <c r="K246" s="2">
        <f>TREND(Calibration!$A$2:$A$4,Calibration!$C$2:$C$4,E246)</f>
        <v>772.25578539652952</v>
      </c>
      <c r="L246" s="2">
        <f>TREND(Calibration!$A$2:$A$4,Calibration!$D$2:$D$4,G246)</f>
        <v>579.6355126224995</v>
      </c>
    </row>
    <row r="247" spans="1:12" x14ac:dyDescent="0.25">
      <c r="A247">
        <v>1222452</v>
      </c>
      <c r="B247">
        <v>15.019000050000001</v>
      </c>
      <c r="C247">
        <v>0.66149997999999999</v>
      </c>
      <c r="D247">
        <v>1318.0629882799999</v>
      </c>
      <c r="E247">
        <v>1.9602999699999999</v>
      </c>
      <c r="F247">
        <v>9.9000003020963209E+37</v>
      </c>
      <c r="G247">
        <v>1.50619996</v>
      </c>
      <c r="H247">
        <v>9.9000003020963209E+37</v>
      </c>
      <c r="J247" s="2">
        <f>TREND(Calibration!$A$2:$A$4,Calibration!$B$2:$B$4,C247)</f>
        <v>422.45156241099738</v>
      </c>
      <c r="K247" s="2">
        <f>TREND(Calibration!$A$2:$A$4,Calibration!$C$2:$C$4,E247)</f>
        <v>773.34815418117148</v>
      </c>
      <c r="L247" s="2">
        <f>TREND(Calibration!$A$2:$A$4,Calibration!$D$2:$D$4,G247)</f>
        <v>579.88284775324905</v>
      </c>
    </row>
    <row r="248" spans="1:12" x14ac:dyDescent="0.25">
      <c r="A248">
        <v>1227452</v>
      </c>
      <c r="B248">
        <v>14.99600029</v>
      </c>
      <c r="C248">
        <v>0.65509998999999997</v>
      </c>
      <c r="D248">
        <v>996.06500243999994</v>
      </c>
      <c r="E248">
        <v>1.98459995</v>
      </c>
      <c r="F248">
        <v>9.9000003020963209E+37</v>
      </c>
      <c r="G248">
        <v>1.50730002</v>
      </c>
      <c r="H248">
        <v>9.9000003020963209E+37</v>
      </c>
      <c r="J248" s="2">
        <f>TREND(Calibration!$A$2:$A$4,Calibration!$B$2:$B$4,C248)</f>
        <v>418.52599525243312</v>
      </c>
      <c r="K248" s="2">
        <f>TREND(Calibration!$A$2:$A$4,Calibration!$C$2:$C$4,E248)</f>
        <v>783.17957438933161</v>
      </c>
      <c r="L248" s="2">
        <f>TREND(Calibration!$A$2:$A$4,Calibration!$D$2:$D$4,G248)</f>
        <v>580.33633534272269</v>
      </c>
    </row>
    <row r="249" spans="1:12" x14ac:dyDescent="0.25">
      <c r="A249">
        <v>1232451</v>
      </c>
      <c r="B249">
        <v>15.02600002</v>
      </c>
      <c r="C249">
        <v>0.65399998000000004</v>
      </c>
      <c r="D249">
        <v>740.64599609000004</v>
      </c>
      <c r="E249">
        <v>1.9787000400000001</v>
      </c>
      <c r="F249">
        <v>9.9000003020963209E+37</v>
      </c>
      <c r="G249">
        <v>1.50890005</v>
      </c>
      <c r="H249">
        <v>9.9000003020963209E+37</v>
      </c>
      <c r="J249" s="2">
        <f>TREND(Calibration!$A$2:$A$4,Calibration!$B$2:$B$4,C249)</f>
        <v>417.85128120911554</v>
      </c>
      <c r="K249" s="2">
        <f>TREND(Calibration!$A$2:$A$4,Calibration!$C$2:$C$4,E249)</f>
        <v>780.79255619424157</v>
      </c>
      <c r="L249" s="2">
        <f>TREND(Calibration!$A$2:$A$4,Calibration!$D$2:$D$4,G249)</f>
        <v>580.99593004463497</v>
      </c>
    </row>
    <row r="250" spans="1:12" x14ac:dyDescent="0.25">
      <c r="A250">
        <v>1237451</v>
      </c>
      <c r="B250">
        <v>15.05200005</v>
      </c>
      <c r="C250">
        <v>0.65179997999999995</v>
      </c>
      <c r="D250">
        <v>401.23800659</v>
      </c>
      <c r="E250">
        <v>1.93550003</v>
      </c>
      <c r="F250">
        <v>9.9000003020963209E+37</v>
      </c>
      <c r="G250">
        <v>1.5099999900000001</v>
      </c>
      <c r="H250">
        <v>9.9000003020963209E+37</v>
      </c>
      <c r="J250" s="2">
        <f>TREND(Calibration!$A$2:$A$4,Calibration!$B$2:$B$4,C250)</f>
        <v>416.50186538989681</v>
      </c>
      <c r="K250" s="2">
        <f>TREND(Calibration!$A$2:$A$4,Calibration!$C$2:$C$4,E250)</f>
        <v>763.31445739306071</v>
      </c>
      <c r="L250" s="2">
        <f>TREND(Calibration!$A$2:$A$4,Calibration!$D$2:$D$4,G250)</f>
        <v>581.4493681654335</v>
      </c>
    </row>
    <row r="251" spans="1:12" x14ac:dyDescent="0.25">
      <c r="A251">
        <v>1242453</v>
      </c>
      <c r="B251">
        <v>15.161999700000001</v>
      </c>
      <c r="C251">
        <v>0.65560001000000001</v>
      </c>
      <c r="D251">
        <v>111.31600189</v>
      </c>
      <c r="E251">
        <v>2.0429999799999998</v>
      </c>
      <c r="F251">
        <v>9.9000003020963209E+37</v>
      </c>
      <c r="G251">
        <v>1.51269996</v>
      </c>
      <c r="H251">
        <v>9.9000003020963209E+37</v>
      </c>
      <c r="J251" s="2">
        <f>TREND(Calibration!$A$2:$A$4,Calibration!$B$2:$B$4,C251)</f>
        <v>418.83269293330846</v>
      </c>
      <c r="K251" s="2">
        <f>TREND(Calibration!$A$2:$A$4,Calibration!$C$2:$C$4,E251)</f>
        <v>806.80738128872622</v>
      </c>
      <c r="L251" s="2">
        <f>TREND(Calibration!$A$2:$A$4,Calibration!$D$2:$D$4,G251)</f>
        <v>582.5624009881443</v>
      </c>
    </row>
    <row r="252" spans="1:12" x14ac:dyDescent="0.25">
      <c r="A252">
        <v>1247452</v>
      </c>
      <c r="B252">
        <v>15.18799973</v>
      </c>
      <c r="C252">
        <v>0.64700000999999996</v>
      </c>
      <c r="D252">
        <v>9.9000003020963209E+37</v>
      </c>
      <c r="E252">
        <v>2.0002999300000002</v>
      </c>
      <c r="F252">
        <v>9.9000003020963209E+37</v>
      </c>
      <c r="G252">
        <v>1.50940001</v>
      </c>
      <c r="H252">
        <v>9.9000003020963209E+37</v>
      </c>
      <c r="J252" s="2">
        <f>TREND(Calibration!$A$2:$A$4,Calibration!$B$2:$B$4,C252)</f>
        <v>413.5577038218172</v>
      </c>
      <c r="K252" s="2">
        <f>TREND(Calibration!$A$2:$A$4,Calibration!$C$2:$C$4,E252)</f>
        <v>789.53155906749635</v>
      </c>
      <c r="L252" s="2">
        <f>TREND(Calibration!$A$2:$A$4,Calibration!$D$2:$D$4,G252)</f>
        <v>581.20203303468395</v>
      </c>
    </row>
    <row r="253" spans="1:12" x14ac:dyDescent="0.25">
      <c r="A253">
        <v>1252453</v>
      </c>
      <c r="B253">
        <v>15.21700001</v>
      </c>
      <c r="C253">
        <v>0.65399998000000004</v>
      </c>
      <c r="D253">
        <v>564.86499022999999</v>
      </c>
      <c r="E253">
        <v>1.9538999800000001</v>
      </c>
      <c r="F253">
        <v>9.9000003020963209E+37</v>
      </c>
      <c r="G253">
        <v>1.50940001</v>
      </c>
      <c r="H253">
        <v>9.9000003020963209E+37</v>
      </c>
      <c r="J253" s="2">
        <f>TREND(Calibration!$A$2:$A$4,Calibration!$B$2:$B$4,C253)</f>
        <v>417.85128120911554</v>
      </c>
      <c r="K253" s="2">
        <f>TREND(Calibration!$A$2:$A$4,Calibration!$C$2:$C$4,E253)</f>
        <v>770.75881085586752</v>
      </c>
      <c r="L253" s="2">
        <f>TREND(Calibration!$A$2:$A$4,Calibration!$D$2:$D$4,G253)</f>
        <v>581.20203303468395</v>
      </c>
    </row>
    <row r="254" spans="1:12" x14ac:dyDescent="0.25">
      <c r="A254">
        <v>1257451</v>
      </c>
      <c r="B254">
        <v>15.211000439999999</v>
      </c>
      <c r="C254">
        <v>0.65179997999999995</v>
      </c>
      <c r="D254">
        <v>854.21099853999999</v>
      </c>
      <c r="E254">
        <v>1.92250001</v>
      </c>
      <c r="F254">
        <v>9.9000003020963209E+37</v>
      </c>
      <c r="G254">
        <v>1.51049995</v>
      </c>
      <c r="H254">
        <v>9.9000003020963209E+37</v>
      </c>
      <c r="J254" s="2">
        <f>TREND(Calibration!$A$2:$A$4,Calibration!$B$2:$B$4,C254)</f>
        <v>416.50186538989681</v>
      </c>
      <c r="K254" s="2">
        <f>TREND(Calibration!$A$2:$A$4,Calibration!$C$2:$C$4,E254)</f>
        <v>758.05483745368281</v>
      </c>
      <c r="L254" s="2">
        <f>TREND(Calibration!$A$2:$A$4,Calibration!$D$2:$D$4,G254)</f>
        <v>581.65547115548247</v>
      </c>
    </row>
    <row r="255" spans="1:12" x14ac:dyDescent="0.25">
      <c r="A255">
        <v>1262452</v>
      </c>
      <c r="B255">
        <v>15.227000240000001</v>
      </c>
      <c r="C255">
        <v>0.65339999999999998</v>
      </c>
      <c r="D255">
        <v>307.375</v>
      </c>
      <c r="E255">
        <v>1.9198000399999999</v>
      </c>
      <c r="F255">
        <v>9.9000003020963209E+37</v>
      </c>
      <c r="G255">
        <v>1.5120999799999999</v>
      </c>
      <c r="H255">
        <v>1204.8819580100001</v>
      </c>
      <c r="J255" s="2">
        <f>TREND(Calibration!$A$2:$A$4,Calibration!$B$2:$B$4,C255)</f>
        <v>417.48327098038152</v>
      </c>
      <c r="K255" s="2">
        <f>TREND(Calibration!$A$2:$A$4,Calibration!$C$2:$C$4,E255)</f>
        <v>756.96246866904073</v>
      </c>
      <c r="L255" s="2">
        <f>TREND(Calibration!$A$2:$A$4,Calibration!$D$2:$D$4,G255)</f>
        <v>582.31506585739464</v>
      </c>
    </row>
    <row r="256" spans="1:12" x14ac:dyDescent="0.25">
      <c r="A256">
        <v>1267451</v>
      </c>
      <c r="B256">
        <v>15.11299992</v>
      </c>
      <c r="C256">
        <v>0.65780002000000004</v>
      </c>
      <c r="D256">
        <v>1127.4589843700001</v>
      </c>
      <c r="E256">
        <v>1.9602999699999999</v>
      </c>
      <c r="F256">
        <v>9.9000003020963209E+37</v>
      </c>
      <c r="G256">
        <v>1.50940001</v>
      </c>
      <c r="H256">
        <v>9.9000003020963209E+37</v>
      </c>
      <c r="J256" s="2">
        <f>TREND(Calibration!$A$2:$A$4,Calibration!$B$2:$B$4,C256)</f>
        <v>420.18211488623547</v>
      </c>
      <c r="K256" s="2">
        <f>TREND(Calibration!$A$2:$A$4,Calibration!$C$2:$C$4,E256)</f>
        <v>773.34815418117148</v>
      </c>
      <c r="L256" s="2">
        <f>TREND(Calibration!$A$2:$A$4,Calibration!$D$2:$D$4,G256)</f>
        <v>581.20203303468395</v>
      </c>
    </row>
    <row r="257" spans="1:12" x14ac:dyDescent="0.25">
      <c r="A257">
        <v>1272451</v>
      </c>
      <c r="B257">
        <v>15.05200005</v>
      </c>
      <c r="C257">
        <v>0.65609998000000003</v>
      </c>
      <c r="D257">
        <v>1159.4329834</v>
      </c>
      <c r="E257">
        <v>1.9836000199999999</v>
      </c>
      <c r="F257">
        <v>9.9000003020963209E+37</v>
      </c>
      <c r="G257">
        <v>1.5116000199999999</v>
      </c>
      <c r="H257">
        <v>9.9000003020963209E+37</v>
      </c>
      <c r="J257" s="2">
        <f>TREND(Calibration!$A$2:$A$4,Calibration!$B$2:$B$4,C257)</f>
        <v>419.13935994564247</v>
      </c>
      <c r="K257" s="2">
        <f>TREND(Calibration!$A$2:$A$4,Calibration!$C$2:$C$4,E257)</f>
        <v>782.77501718357485</v>
      </c>
      <c r="L257" s="2">
        <f>TREND(Calibration!$A$2:$A$4,Calibration!$D$2:$D$4,G257)</f>
        <v>582.10896286734567</v>
      </c>
    </row>
    <row r="258" spans="1:12" x14ac:dyDescent="0.25">
      <c r="A258">
        <v>1277451</v>
      </c>
      <c r="B258">
        <v>15.03199959</v>
      </c>
      <c r="C258">
        <v>0.65880000999999999</v>
      </c>
      <c r="D258">
        <v>889.70300293000003</v>
      </c>
      <c r="E258">
        <v>2.07319999</v>
      </c>
      <c r="F258">
        <v>9.9000003020963209E+37</v>
      </c>
      <c r="G258">
        <v>1.5110000400000001</v>
      </c>
      <c r="H258">
        <v>9.9000003020963209E+37</v>
      </c>
      <c r="J258" s="2">
        <f>TREND(Calibration!$A$2:$A$4,Calibration!$B$2:$B$4,C258)</f>
        <v>420.79547957944476</v>
      </c>
      <c r="K258" s="2">
        <f>TREND(Calibration!$A$2:$A$4,Calibration!$C$2:$C$4,E258)</f>
        <v>819.02586824223977</v>
      </c>
      <c r="L258" s="2">
        <f>TREND(Calibration!$A$2:$A$4,Calibration!$D$2:$D$4,G258)</f>
        <v>581.86162773659612</v>
      </c>
    </row>
    <row r="259" spans="1:12" x14ac:dyDescent="0.25">
      <c r="A259">
        <v>1282453</v>
      </c>
      <c r="B259">
        <v>15.04800034</v>
      </c>
      <c r="C259">
        <v>0.64749997999999997</v>
      </c>
      <c r="D259">
        <v>9.9000003020963209E+37</v>
      </c>
      <c r="E259">
        <v>2.02950001</v>
      </c>
      <c r="F259">
        <v>9.9000003020963209E+37</v>
      </c>
      <c r="G259">
        <v>1.5110000400000001</v>
      </c>
      <c r="H259">
        <v>9.9000003020963209E+37</v>
      </c>
      <c r="J259" s="2">
        <f>TREND(Calibration!$A$2:$A$4,Calibration!$B$2:$B$4,C259)</f>
        <v>413.8643708341512</v>
      </c>
      <c r="K259" s="2">
        <f>TREND(Calibration!$A$2:$A$4,Calibration!$C$2:$C$4,E259)</f>
        <v>801.34548881525291</v>
      </c>
      <c r="L259" s="2">
        <f>TREND(Calibration!$A$2:$A$4,Calibration!$D$2:$D$4,G259)</f>
        <v>581.86162773659612</v>
      </c>
    </row>
    <row r="260" spans="1:12" x14ac:dyDescent="0.25">
      <c r="A260">
        <v>1287451</v>
      </c>
      <c r="B260">
        <v>15.119999890000001</v>
      </c>
      <c r="C260">
        <v>0.64969999</v>
      </c>
      <c r="D260">
        <v>448.36999512</v>
      </c>
      <c r="E260">
        <v>1.99059999</v>
      </c>
      <c r="F260">
        <v>9.9000003020963209E+37</v>
      </c>
      <c r="G260">
        <v>1.50940001</v>
      </c>
      <c r="H260">
        <v>9.9000003020963209E+37</v>
      </c>
      <c r="J260" s="2">
        <f>TREND(Calibration!$A$2:$A$4,Calibration!$B$2:$B$4,C260)</f>
        <v>415.21379278707821</v>
      </c>
      <c r="K260" s="2">
        <f>TREND(Calibration!$A$2:$A$4,Calibration!$C$2:$C$4,E260)</f>
        <v>785.60710373321456</v>
      </c>
      <c r="L260" s="2">
        <f>TREND(Calibration!$A$2:$A$4,Calibration!$D$2:$D$4,G260)</f>
        <v>581.20203303468395</v>
      </c>
    </row>
    <row r="261" spans="1:12" x14ac:dyDescent="0.25">
      <c r="A261">
        <v>1292451</v>
      </c>
      <c r="B261">
        <v>15.152000429999999</v>
      </c>
      <c r="C261">
        <v>0.64859997999999996</v>
      </c>
      <c r="D261">
        <v>9.9000003020963209E+37</v>
      </c>
      <c r="E261">
        <v>1.98570001</v>
      </c>
      <c r="F261">
        <v>1110.8249511700001</v>
      </c>
      <c r="G261">
        <v>1.5116000199999999</v>
      </c>
      <c r="H261">
        <v>9.9000003020963209E+37</v>
      </c>
      <c r="J261" s="2">
        <f>TREND(Calibration!$A$2:$A$4,Calibration!$B$2:$B$4,C261)</f>
        <v>414.53907874376057</v>
      </c>
      <c r="K261" s="2">
        <f>TREND(Calibration!$A$2:$A$4,Calibration!$C$2:$C$4,E261)</f>
        <v>783.62464274388117</v>
      </c>
      <c r="L261" s="2">
        <f>TREND(Calibration!$A$2:$A$4,Calibration!$D$2:$D$4,G261)</f>
        <v>582.10896286734567</v>
      </c>
    </row>
    <row r="262" spans="1:12" x14ac:dyDescent="0.25">
      <c r="A262">
        <v>1297451</v>
      </c>
      <c r="B262">
        <v>15.2329998</v>
      </c>
      <c r="C262">
        <v>0.64590000999999997</v>
      </c>
      <c r="D262">
        <v>550.34600829999999</v>
      </c>
      <c r="E262">
        <v>1.98629999</v>
      </c>
      <c r="F262">
        <v>9.9000003020963209E+37</v>
      </c>
      <c r="G262">
        <v>1.50890005</v>
      </c>
      <c r="H262">
        <v>1236.3139648399999</v>
      </c>
      <c r="J262" s="2">
        <f>TREND(Calibration!$A$2:$A$4,Calibration!$B$2:$B$4,C262)</f>
        <v>412.88299591220789</v>
      </c>
      <c r="K262" s="2">
        <f>TREND(Calibration!$A$2:$A$4,Calibration!$C$2:$C$4,E262)</f>
        <v>783.86738596821692</v>
      </c>
      <c r="L262" s="2">
        <f>TREND(Calibration!$A$2:$A$4,Calibration!$D$2:$D$4,G262)</f>
        <v>580.99593004463497</v>
      </c>
    </row>
    <row r="263" spans="1:12" x14ac:dyDescent="0.25">
      <c r="A263">
        <v>1302451</v>
      </c>
      <c r="B263">
        <v>15.227000240000001</v>
      </c>
      <c r="C263">
        <v>0.65179997999999995</v>
      </c>
      <c r="D263">
        <v>9.9000003020963209E+37</v>
      </c>
      <c r="E263">
        <v>1.9944000200000001</v>
      </c>
      <c r="F263">
        <v>1358.29504395</v>
      </c>
      <c r="G263">
        <v>1.5116000199999999</v>
      </c>
      <c r="H263">
        <v>9.9000003020963209E+37</v>
      </c>
      <c r="J263" s="2">
        <f>TREND(Calibration!$A$2:$A$4,Calibration!$B$2:$B$4,C263)</f>
        <v>416.50186538989681</v>
      </c>
      <c r="K263" s="2">
        <f>TREND(Calibration!$A$2:$A$4,Calibration!$C$2:$C$4,E263)</f>
        <v>787.1445408724062</v>
      </c>
      <c r="L263" s="2">
        <f>TREND(Calibration!$A$2:$A$4,Calibration!$D$2:$D$4,G263)</f>
        <v>582.10896286734567</v>
      </c>
    </row>
    <row r="264" spans="1:12" x14ac:dyDescent="0.25">
      <c r="A264">
        <v>1307451</v>
      </c>
      <c r="B264">
        <v>15.13899994</v>
      </c>
      <c r="C264">
        <v>0.64859997999999996</v>
      </c>
      <c r="D264">
        <v>9.9000003020963209E+37</v>
      </c>
      <c r="E264">
        <v>1.99979997</v>
      </c>
      <c r="F264">
        <v>876.97198486000002</v>
      </c>
      <c r="G264">
        <v>1.51269996</v>
      </c>
      <c r="H264">
        <v>9.9000003020963209E+37</v>
      </c>
      <c r="J264" s="2">
        <f>TREND(Calibration!$A$2:$A$4,Calibration!$B$2:$B$4,C264)</f>
        <v>414.53907874376057</v>
      </c>
      <c r="K264" s="2">
        <f>TREND(Calibration!$A$2:$A$4,Calibration!$C$2:$C$4,E264)</f>
        <v>789.32928248754558</v>
      </c>
      <c r="L264" s="2">
        <f>TREND(Calibration!$A$2:$A$4,Calibration!$D$2:$D$4,G264)</f>
        <v>582.5624009881443</v>
      </c>
    </row>
    <row r="265" spans="1:12" x14ac:dyDescent="0.25">
      <c r="A265">
        <v>1312453</v>
      </c>
      <c r="B265">
        <v>15.03199959</v>
      </c>
      <c r="C265">
        <v>0.65670002000000005</v>
      </c>
      <c r="D265">
        <v>1039.0479736299999</v>
      </c>
      <c r="E265">
        <v>2.0754001099999999</v>
      </c>
      <c r="F265">
        <v>1319.9079589800001</v>
      </c>
      <c r="G265">
        <v>1.51269996</v>
      </c>
      <c r="H265">
        <v>9.9000003020963209E+37</v>
      </c>
      <c r="J265" s="2">
        <f>TREND(Calibration!$A$2:$A$4,Calibration!$B$2:$B$4,C265)</f>
        <v>419.5074069766261</v>
      </c>
      <c r="K265" s="2">
        <f>TREND(Calibration!$A$2:$A$4,Calibration!$C$2:$C$4,E265)</f>
        <v>819.91600495133889</v>
      </c>
      <c r="L265" s="2">
        <f>TREND(Calibration!$A$2:$A$4,Calibration!$D$2:$D$4,G265)</f>
        <v>582.5624009881443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14.880000109999999</v>
      </c>
      <c r="C2">
        <v>0.65339999999999998</v>
      </c>
      <c r="D2">
        <v>1292.10998535</v>
      </c>
      <c r="E2">
        <v>2.1287999200000001</v>
      </c>
      <c r="F2">
        <v>9.9000003020963209E+37</v>
      </c>
      <c r="G2">
        <v>1.5120999799999999</v>
      </c>
      <c r="H2">
        <v>9.9000003020963209E+37</v>
      </c>
      <c r="J2" s="2">
        <f>TREND(Calibration!$A$2:$A$4,Calibration!$B$2:$B$4,C2)</f>
        <v>417.48327098038152</v>
      </c>
      <c r="K2" s="2">
        <f>TREND(Calibration!$A$2:$A$4,Calibration!$C$2:$C$4,E2)</f>
        <v>841.52079520819962</v>
      </c>
      <c r="L2" s="2">
        <f>TREND(Calibration!$A$2:$A$4,Calibration!$D$2:$D$4,G2)</f>
        <v>582.31506585739464</v>
      </c>
      <c r="N2" s="2">
        <f>AVERAGE(J2:J121)</f>
        <v>413.30621242887577</v>
      </c>
    </row>
    <row r="3" spans="1:14" x14ac:dyDescent="0.25">
      <c r="A3">
        <v>5077</v>
      </c>
      <c r="B3">
        <v>14.817999840000001</v>
      </c>
      <c r="C3">
        <v>0.65509998999999997</v>
      </c>
      <c r="D3">
        <v>348.34500121999997</v>
      </c>
      <c r="E3">
        <v>2.0387000999999998</v>
      </c>
      <c r="F3">
        <v>9.9000003020963209E+37</v>
      </c>
      <c r="G3">
        <v>1.5116000199999999</v>
      </c>
      <c r="H3">
        <v>9.9000003020963209E+37</v>
      </c>
      <c r="J3" s="2">
        <f>TREND(Calibration!$A$2:$A$4,Calibration!$B$2:$B$4,C3)</f>
        <v>418.52599525243312</v>
      </c>
      <c r="K3" s="2">
        <f>TREND(Calibration!$A$2:$A$4,Calibration!$C$2:$C$4,E3)</f>
        <v>805.06771207399174</v>
      </c>
      <c r="L3" s="2">
        <f>TREND(Calibration!$A$2:$A$4,Calibration!$D$2:$D$4,G3)</f>
        <v>582.10896286734567</v>
      </c>
    </row>
    <row r="4" spans="1:14" x14ac:dyDescent="0.25">
      <c r="A4">
        <v>10077</v>
      </c>
      <c r="B4">
        <v>14.791999819999999</v>
      </c>
      <c r="C4">
        <v>0.65509998999999997</v>
      </c>
      <c r="D4">
        <v>865.35900878999996</v>
      </c>
      <c r="E4">
        <v>2.0580999900000001</v>
      </c>
      <c r="F4">
        <v>9.9000003020963209E+37</v>
      </c>
      <c r="G4">
        <v>1.5116000199999999</v>
      </c>
      <c r="H4">
        <v>992.38201904000005</v>
      </c>
      <c r="J4" s="2">
        <f>TREND(Calibration!$A$2:$A$4,Calibration!$B$2:$B$4,C4)</f>
        <v>418.52599525243312</v>
      </c>
      <c r="K4" s="2">
        <f>TREND(Calibration!$A$2:$A$4,Calibration!$C$2:$C$4,E4)</f>
        <v>812.91662678841067</v>
      </c>
      <c r="L4" s="2">
        <f>TREND(Calibration!$A$2:$A$4,Calibration!$D$2:$D$4,G4)</f>
        <v>582.10896286734567</v>
      </c>
    </row>
    <row r="5" spans="1:14" x14ac:dyDescent="0.25">
      <c r="A5">
        <v>15078</v>
      </c>
      <c r="B5">
        <v>14.81099987</v>
      </c>
      <c r="C5">
        <v>0.64859997999999996</v>
      </c>
      <c r="D5">
        <v>9.9000003020963209E+37</v>
      </c>
      <c r="E5">
        <v>1.8032000100000001</v>
      </c>
      <c r="F5">
        <v>9.9000003020963209E+37</v>
      </c>
      <c r="G5">
        <v>1.5110000400000001</v>
      </c>
      <c r="H5">
        <v>9.9000003020963209E+37</v>
      </c>
      <c r="J5" s="2">
        <f>TREND(Calibration!$A$2:$A$4,Calibration!$B$2:$B$4,C5)</f>
        <v>414.53907874376057</v>
      </c>
      <c r="K5" s="2">
        <f>TREND(Calibration!$A$2:$A$4,Calibration!$C$2:$C$4,E5)</f>
        <v>709.78778411316591</v>
      </c>
      <c r="L5" s="2">
        <f>TREND(Calibration!$A$2:$A$4,Calibration!$D$2:$D$4,G5)</f>
        <v>581.86162773659612</v>
      </c>
    </row>
    <row r="6" spans="1:14" x14ac:dyDescent="0.25">
      <c r="A6">
        <v>20079</v>
      </c>
      <c r="B6">
        <v>14.9090004</v>
      </c>
      <c r="C6">
        <v>0.64259999999999995</v>
      </c>
      <c r="D6">
        <v>9.9000003020963209E+37</v>
      </c>
      <c r="E6">
        <v>1.77890003</v>
      </c>
      <c r="F6">
        <v>790.24798583999996</v>
      </c>
      <c r="G6">
        <v>1.51049995</v>
      </c>
      <c r="H6">
        <v>9.9000003020963209E+37</v>
      </c>
      <c r="J6" s="2">
        <f>TREND(Calibration!$A$2:$A$4,Calibration!$B$2:$B$4,C6)</f>
        <v>410.85886604967158</v>
      </c>
      <c r="K6" s="2">
        <f>TREND(Calibration!$A$2:$A$4,Calibration!$C$2:$C$4,E6)</f>
        <v>699.95636390500579</v>
      </c>
      <c r="L6" s="2">
        <f>TREND(Calibration!$A$2:$A$4,Calibration!$D$2:$D$4,G6)</f>
        <v>581.65547115548247</v>
      </c>
    </row>
    <row r="7" spans="1:14" x14ac:dyDescent="0.25">
      <c r="A7">
        <v>25079</v>
      </c>
      <c r="B7">
        <v>14.97399998</v>
      </c>
      <c r="C7">
        <v>0.64050001000000001</v>
      </c>
      <c r="D7">
        <v>1123.27697754</v>
      </c>
      <c r="E7">
        <v>1.8080999900000001</v>
      </c>
      <c r="F7">
        <v>811.35601807</v>
      </c>
      <c r="G7">
        <v>1.5116000199999999</v>
      </c>
      <c r="H7">
        <v>9.9000003020963209E+37</v>
      </c>
      <c r="J7" s="2">
        <f>TREND(Calibration!$A$2:$A$4,Calibration!$B$2:$B$4,C7)</f>
        <v>409.57079344685292</v>
      </c>
      <c r="K7" s="2">
        <f>TREND(Calibration!$A$2:$A$4,Calibration!$C$2:$C$4,E7)</f>
        <v>711.77024510249919</v>
      </c>
      <c r="L7" s="2">
        <f>TREND(Calibration!$A$2:$A$4,Calibration!$D$2:$D$4,G7)</f>
        <v>582.10896286734567</v>
      </c>
    </row>
    <row r="8" spans="1:14" x14ac:dyDescent="0.25">
      <c r="A8">
        <v>30081</v>
      </c>
      <c r="B8">
        <v>14.95100021</v>
      </c>
      <c r="C8">
        <v>0.64050001000000001</v>
      </c>
      <c r="D8">
        <v>884.00402831999997</v>
      </c>
      <c r="E8">
        <v>1.84370005</v>
      </c>
      <c r="F8">
        <v>1360.79504395</v>
      </c>
      <c r="G8">
        <v>1.5099999900000001</v>
      </c>
      <c r="H8">
        <v>9.9000003020963209E+37</v>
      </c>
      <c r="J8" s="2">
        <f>TREND(Calibration!$A$2:$A$4,Calibration!$B$2:$B$4,C8)</f>
        <v>409.57079344685292</v>
      </c>
      <c r="K8" s="2">
        <f>TREND(Calibration!$A$2:$A$4,Calibration!$C$2:$C$4,E8)</f>
        <v>726.17351412970459</v>
      </c>
      <c r="L8" s="2">
        <f>TREND(Calibration!$A$2:$A$4,Calibration!$D$2:$D$4,G8)</f>
        <v>581.4493681654335</v>
      </c>
    </row>
    <row r="9" spans="1:14" x14ac:dyDescent="0.25">
      <c r="A9">
        <v>35081</v>
      </c>
      <c r="B9">
        <v>14.9090004</v>
      </c>
      <c r="C9">
        <v>0.64480000999999998</v>
      </c>
      <c r="D9">
        <v>904.76397704999999</v>
      </c>
      <c r="E9">
        <v>1.8199000400000001</v>
      </c>
      <c r="F9">
        <v>9.9000003020963209E+37</v>
      </c>
      <c r="G9">
        <v>1.5110000400000001</v>
      </c>
      <c r="H9">
        <v>9.9000003020963209E+37</v>
      </c>
      <c r="J9" s="2">
        <f>TREND(Calibration!$A$2:$A$4,Calibration!$B$2:$B$4,C9)</f>
        <v>412.20828800259852</v>
      </c>
      <c r="K9" s="2">
        <f>TREND(Calibration!$A$2:$A$4,Calibration!$C$2:$C$4,E9)</f>
        <v>716.54437454735057</v>
      </c>
      <c r="L9" s="2">
        <f>TREND(Calibration!$A$2:$A$4,Calibration!$D$2:$D$4,G9)</f>
        <v>581.86162773659612</v>
      </c>
    </row>
    <row r="10" spans="1:14" x14ac:dyDescent="0.25">
      <c r="A10">
        <v>40081</v>
      </c>
      <c r="B10">
        <v>14.82800007</v>
      </c>
      <c r="C10">
        <v>0.64480000999999998</v>
      </c>
      <c r="D10">
        <v>149.89500426999999</v>
      </c>
      <c r="E10">
        <v>1.93169999</v>
      </c>
      <c r="F10">
        <v>9.9000003020963209E+37</v>
      </c>
      <c r="G10">
        <v>1.5116000199999999</v>
      </c>
      <c r="H10">
        <v>1288.94494629</v>
      </c>
      <c r="J10" s="2">
        <f>TREND(Calibration!$A$2:$A$4,Calibration!$B$2:$B$4,C10)</f>
        <v>412.20828800259852</v>
      </c>
      <c r="K10" s="2">
        <f>TREND(Calibration!$A$2:$A$4,Calibration!$C$2:$C$4,E10)</f>
        <v>761.77701620801383</v>
      </c>
      <c r="L10" s="2">
        <f>TREND(Calibration!$A$2:$A$4,Calibration!$D$2:$D$4,G10)</f>
        <v>582.10896286734567</v>
      </c>
    </row>
    <row r="11" spans="1:14" x14ac:dyDescent="0.25">
      <c r="A11">
        <v>45082</v>
      </c>
      <c r="B11">
        <v>14.661999700000001</v>
      </c>
      <c r="C11">
        <v>0.64639997000000005</v>
      </c>
      <c r="D11">
        <v>842.87799071999996</v>
      </c>
      <c r="E11">
        <v>1.86259997</v>
      </c>
      <c r="F11">
        <v>9.9000003020963209E+37</v>
      </c>
      <c r="G11">
        <v>1.5120999799999999</v>
      </c>
      <c r="H11">
        <v>9.9000003020963209E+37</v>
      </c>
      <c r="J11" s="2">
        <f>TREND(Calibration!$A$2:$A$4,Calibration!$B$2:$B$4,C11)</f>
        <v>413.18965679083362</v>
      </c>
      <c r="K11" s="2">
        <f>TREND(Calibration!$A$2:$A$4,Calibration!$C$2:$C$4,E11)</f>
        <v>733.8201482183174</v>
      </c>
      <c r="L11" s="2">
        <f>TREND(Calibration!$A$2:$A$4,Calibration!$D$2:$D$4,G11)</f>
        <v>582.31506585739464</v>
      </c>
    </row>
    <row r="12" spans="1:14" x14ac:dyDescent="0.25">
      <c r="A12">
        <v>50082</v>
      </c>
      <c r="B12">
        <v>14.48400021</v>
      </c>
      <c r="C12">
        <v>0.64370000000000005</v>
      </c>
      <c r="D12">
        <v>1096.88903809</v>
      </c>
      <c r="E12">
        <v>1.8286000499999999</v>
      </c>
      <c r="F12">
        <v>9.9000003020963209E+37</v>
      </c>
      <c r="G12">
        <v>1.5110000400000001</v>
      </c>
      <c r="H12">
        <v>9.9000003020963209E+37</v>
      </c>
      <c r="J12" s="2">
        <f>TREND(Calibration!$A$2:$A$4,Calibration!$B$2:$B$4,C12)</f>
        <v>411.53357395928094</v>
      </c>
      <c r="K12" s="2">
        <f>TREND(Calibration!$A$2:$A$4,Calibration!$C$2:$C$4,E12)</f>
        <v>720.06427267587549</v>
      </c>
      <c r="L12" s="2">
        <f>TREND(Calibration!$A$2:$A$4,Calibration!$D$2:$D$4,G12)</f>
        <v>581.86162773659612</v>
      </c>
    </row>
    <row r="13" spans="1:14" x14ac:dyDescent="0.25">
      <c r="A13">
        <v>55082</v>
      </c>
      <c r="B13">
        <v>14.43500042</v>
      </c>
      <c r="C13">
        <v>0.64319998</v>
      </c>
      <c r="D13">
        <v>786.82299805000002</v>
      </c>
      <c r="E13">
        <v>1.81939995</v>
      </c>
      <c r="F13">
        <v>9.9000003020963209E+37</v>
      </c>
      <c r="G13">
        <v>1.5116000199999999</v>
      </c>
      <c r="H13">
        <v>9.9000003020963209E+37</v>
      </c>
      <c r="J13" s="2">
        <f>TREND(Calibration!$A$2:$A$4,Calibration!$B$2:$B$4,C13)</f>
        <v>411.2268762784056</v>
      </c>
      <c r="K13" s="2">
        <f>TREND(Calibration!$A$2:$A$4,Calibration!$C$2:$C$4,E13)</f>
        <v>716.3420453712813</v>
      </c>
      <c r="L13" s="2">
        <f>TREND(Calibration!$A$2:$A$4,Calibration!$D$2:$D$4,G13)</f>
        <v>582.10896286734567</v>
      </c>
    </row>
    <row r="14" spans="1:14" x14ac:dyDescent="0.25">
      <c r="A14">
        <v>60082</v>
      </c>
      <c r="B14">
        <v>14.458000180000001</v>
      </c>
      <c r="C14">
        <v>0.64429997999999999</v>
      </c>
      <c r="D14">
        <v>9.9000003020963209E+37</v>
      </c>
      <c r="E14">
        <v>1.8474999700000001</v>
      </c>
      <c r="F14">
        <v>9.9000003020963209E+37</v>
      </c>
      <c r="G14">
        <v>1.5132000400000001</v>
      </c>
      <c r="H14">
        <v>9.9000003020963209E+37</v>
      </c>
      <c r="J14" s="2">
        <f>TREND(Calibration!$A$2:$A$4,Calibration!$B$2:$B$4,C14)</f>
        <v>411.90158418801497</v>
      </c>
      <c r="K14" s="2">
        <f>TREND(Calibration!$A$2:$A$4,Calibration!$C$2:$C$4,E14)</f>
        <v>727.7109067644883</v>
      </c>
      <c r="L14" s="2">
        <f>TREND(Calibration!$A$2:$A$4,Calibration!$D$2:$D$4,G14)</f>
        <v>582.7685534468684</v>
      </c>
    </row>
    <row r="15" spans="1:14" x14ac:dyDescent="0.25">
      <c r="A15">
        <v>65086</v>
      </c>
      <c r="B15">
        <v>14.538999560000001</v>
      </c>
      <c r="C15">
        <v>0.64859997999999996</v>
      </c>
      <c r="D15">
        <v>1040.6629638700001</v>
      </c>
      <c r="E15">
        <v>1.8502000599999999</v>
      </c>
      <c r="F15">
        <v>9.9000003020963209E+37</v>
      </c>
      <c r="G15">
        <v>1.5120999799999999</v>
      </c>
      <c r="H15">
        <v>9.9000003020963209E+37</v>
      </c>
      <c r="J15" s="2">
        <f>TREND(Calibration!$A$2:$A$4,Calibration!$B$2:$B$4,C15)</f>
        <v>414.53907874376057</v>
      </c>
      <c r="K15" s="2">
        <f>TREND(Calibration!$A$2:$A$4,Calibration!$C$2:$C$4,E15)</f>
        <v>728.80332409939354</v>
      </c>
      <c r="L15" s="2">
        <f>TREND(Calibration!$A$2:$A$4,Calibration!$D$2:$D$4,G15)</f>
        <v>582.31506585739464</v>
      </c>
    </row>
    <row r="16" spans="1:14" x14ac:dyDescent="0.25">
      <c r="A16">
        <v>70083</v>
      </c>
      <c r="B16">
        <v>14.64299965</v>
      </c>
      <c r="C16">
        <v>0.64859997999999996</v>
      </c>
      <c r="D16">
        <v>407.91299437999999</v>
      </c>
      <c r="E16">
        <v>1.8517999599999999</v>
      </c>
      <c r="F16">
        <v>9.9000003020963209E+37</v>
      </c>
      <c r="G16">
        <v>1.5110000400000001</v>
      </c>
      <c r="H16">
        <v>9.9000003020963209E+37</v>
      </c>
      <c r="J16" s="2">
        <f>TREND(Calibration!$A$2:$A$4,Calibration!$B$2:$B$4,C16)</f>
        <v>414.53907874376057</v>
      </c>
      <c r="K16" s="2">
        <f>TREND(Calibration!$A$2:$A$4,Calibration!$C$2:$C$4,E16)</f>
        <v>729.4506204836307</v>
      </c>
      <c r="L16" s="2">
        <f>TREND(Calibration!$A$2:$A$4,Calibration!$D$2:$D$4,G16)</f>
        <v>581.86162773659612</v>
      </c>
    </row>
    <row r="17" spans="1:12" x14ac:dyDescent="0.25">
      <c r="A17">
        <v>75084</v>
      </c>
      <c r="B17">
        <v>14.70400047</v>
      </c>
      <c r="C17">
        <v>0.65399998000000004</v>
      </c>
      <c r="D17">
        <v>9.9000003020963209E+37</v>
      </c>
      <c r="E17">
        <v>1.84099996</v>
      </c>
      <c r="F17">
        <v>1068.0579834</v>
      </c>
      <c r="G17">
        <v>1.50890005</v>
      </c>
      <c r="H17">
        <v>9.9000003020963209E+37</v>
      </c>
      <c r="J17" s="2">
        <f>TREND(Calibration!$A$2:$A$4,Calibration!$B$2:$B$4,C17)</f>
        <v>417.85128120911554</v>
      </c>
      <c r="K17" s="2">
        <f>TREND(Calibration!$A$2:$A$4,Calibration!$C$2:$C$4,E17)</f>
        <v>725.08109679479935</v>
      </c>
      <c r="L17" s="2">
        <f>TREND(Calibration!$A$2:$A$4,Calibration!$D$2:$D$4,G17)</f>
        <v>580.99593004463497</v>
      </c>
    </row>
    <row r="18" spans="1:12" x14ac:dyDescent="0.25">
      <c r="A18">
        <v>80085</v>
      </c>
      <c r="B18">
        <v>14.6590004</v>
      </c>
      <c r="C18">
        <v>0.65450001000000002</v>
      </c>
      <c r="D18">
        <v>9.9000003020963209E+37</v>
      </c>
      <c r="E18">
        <v>1.81400001</v>
      </c>
      <c r="F18">
        <v>781.04901123000002</v>
      </c>
      <c r="G18">
        <v>1.51049995</v>
      </c>
      <c r="H18">
        <v>9.9000003020963209E+37</v>
      </c>
      <c r="J18" s="2">
        <f>TREND(Calibration!$A$2:$A$4,Calibration!$B$2:$B$4,C18)</f>
        <v>418.15798502369915</v>
      </c>
      <c r="K18" s="2">
        <f>TREND(Calibration!$A$2:$A$4,Calibration!$C$2:$C$4,E18)</f>
        <v>714.15730780199726</v>
      </c>
      <c r="L18" s="2">
        <f>TREND(Calibration!$A$2:$A$4,Calibration!$D$2:$D$4,G18)</f>
        <v>581.65547115548247</v>
      </c>
    </row>
    <row r="19" spans="1:12" x14ac:dyDescent="0.25">
      <c r="A19">
        <v>85083</v>
      </c>
      <c r="B19">
        <v>14.62300014</v>
      </c>
      <c r="C19">
        <v>0.65289998000000005</v>
      </c>
      <c r="D19">
        <v>1141.3470459</v>
      </c>
      <c r="E19">
        <v>1.74269998</v>
      </c>
      <c r="F19">
        <v>951.25402831999997</v>
      </c>
      <c r="G19">
        <v>1.51049995</v>
      </c>
      <c r="H19">
        <v>9.9000003020963209E+37</v>
      </c>
      <c r="J19" s="2">
        <f>TREND(Calibration!$A$2:$A$4,Calibration!$B$2:$B$4,C19)</f>
        <v>417.17657329950623</v>
      </c>
      <c r="K19" s="2">
        <f>TREND(Calibration!$A$2:$A$4,Calibration!$C$2:$C$4,E19)</f>
        <v>685.31034760760951</v>
      </c>
      <c r="L19" s="2">
        <f>TREND(Calibration!$A$2:$A$4,Calibration!$D$2:$D$4,G19)</f>
        <v>581.65547115548247</v>
      </c>
    </row>
    <row r="20" spans="1:12" x14ac:dyDescent="0.25">
      <c r="A20">
        <v>90084</v>
      </c>
      <c r="B20">
        <v>14.54899979</v>
      </c>
      <c r="C20">
        <v>0.65130001000000004</v>
      </c>
      <c r="D20">
        <v>9.9000003020963209E+37</v>
      </c>
      <c r="E20">
        <v>1.78429997</v>
      </c>
      <c r="F20">
        <v>1065.3060302700001</v>
      </c>
      <c r="G20">
        <v>1.5110000400000001</v>
      </c>
      <c r="H20">
        <v>9.9000003020963209E+37</v>
      </c>
      <c r="J20" s="2">
        <f>TREND(Calibration!$A$2:$A$4,Calibration!$B$2:$B$4,C20)</f>
        <v>416.19519837756286</v>
      </c>
      <c r="K20" s="2">
        <f>TREND(Calibration!$A$2:$A$4,Calibration!$C$2:$C$4,E20)</f>
        <v>702.14110147428983</v>
      </c>
      <c r="L20" s="2">
        <f>TREND(Calibration!$A$2:$A$4,Calibration!$D$2:$D$4,G20)</f>
        <v>581.86162773659612</v>
      </c>
    </row>
    <row r="21" spans="1:12" x14ac:dyDescent="0.25">
      <c r="A21">
        <v>95085</v>
      </c>
      <c r="B21">
        <v>14.45100021</v>
      </c>
      <c r="C21">
        <v>0.64639997000000005</v>
      </c>
      <c r="D21">
        <v>860.06298828000001</v>
      </c>
      <c r="E21">
        <v>1.8080999900000001</v>
      </c>
      <c r="F21">
        <v>9.9000003020963209E+37</v>
      </c>
      <c r="G21">
        <v>1.5120999799999999</v>
      </c>
      <c r="H21">
        <v>9.9000003020963209E+37</v>
      </c>
      <c r="J21" s="2">
        <f>TREND(Calibration!$A$2:$A$4,Calibration!$B$2:$B$4,C21)</f>
        <v>413.18965679083362</v>
      </c>
      <c r="K21" s="2">
        <f>TREND(Calibration!$A$2:$A$4,Calibration!$C$2:$C$4,E21)</f>
        <v>711.77024510249919</v>
      </c>
      <c r="L21" s="2">
        <f>TREND(Calibration!$A$2:$A$4,Calibration!$D$2:$D$4,G21)</f>
        <v>582.31506585739464</v>
      </c>
    </row>
    <row r="22" spans="1:12" x14ac:dyDescent="0.25">
      <c r="A22">
        <v>100084</v>
      </c>
      <c r="B22">
        <v>14.335000040000001</v>
      </c>
      <c r="C22">
        <v>0.64749997999999997</v>
      </c>
      <c r="D22">
        <v>789.71697998000002</v>
      </c>
      <c r="E22">
        <v>1.81509995</v>
      </c>
      <c r="F22">
        <v>9.9000003020963209E+37</v>
      </c>
      <c r="G22">
        <v>1.5120999799999999</v>
      </c>
      <c r="H22">
        <v>9.9000003020963209E+37</v>
      </c>
      <c r="J22" s="2">
        <f>TREND(Calibration!$A$2:$A$4,Calibration!$B$2:$B$4,C22)</f>
        <v>413.8643708341512</v>
      </c>
      <c r="K22" s="2">
        <f>TREND(Calibration!$A$2:$A$4,Calibration!$C$2:$C$4,E22)</f>
        <v>714.60232760628367</v>
      </c>
      <c r="L22" s="2">
        <f>TREND(Calibration!$A$2:$A$4,Calibration!$D$2:$D$4,G22)</f>
        <v>582.31506585739464</v>
      </c>
    </row>
    <row r="23" spans="1:12" x14ac:dyDescent="0.25">
      <c r="A23">
        <v>105085</v>
      </c>
      <c r="B23">
        <v>14.321999549999999</v>
      </c>
      <c r="C23">
        <v>0.65020001000000005</v>
      </c>
      <c r="D23">
        <v>71.554000849999994</v>
      </c>
      <c r="E23">
        <v>1.83990002</v>
      </c>
      <c r="F23">
        <v>9.9000003020963209E+37</v>
      </c>
      <c r="G23">
        <v>1.51429999</v>
      </c>
      <c r="H23">
        <v>9.9000003020963209E+37</v>
      </c>
      <c r="J23" s="2">
        <f>TREND(Calibration!$A$2:$A$4,Calibration!$B$2:$B$4,C23)</f>
        <v>415.52049046795355</v>
      </c>
      <c r="K23" s="2">
        <f>TREND(Calibration!$A$2:$A$4,Calibration!$C$2:$C$4,E23)</f>
        <v>724.63607699051295</v>
      </c>
      <c r="L23" s="2">
        <f>TREND(Calibration!$A$2:$A$4,Calibration!$D$2:$D$4,G23)</f>
        <v>583.22199569005647</v>
      </c>
    </row>
    <row r="24" spans="1:12" x14ac:dyDescent="0.25">
      <c r="A24">
        <v>110086</v>
      </c>
      <c r="B24">
        <v>14.30500031</v>
      </c>
      <c r="C24">
        <v>0.64099996999999997</v>
      </c>
      <c r="D24">
        <v>634.93902588000003</v>
      </c>
      <c r="E24">
        <v>1.85290003</v>
      </c>
      <c r="F24">
        <v>9.9000003020963209E+37</v>
      </c>
      <c r="G24">
        <v>1.5116000199999999</v>
      </c>
      <c r="H24">
        <v>1042.0839843700001</v>
      </c>
      <c r="J24" s="2">
        <f>TREND(Calibration!$A$2:$A$4,Calibration!$B$2:$B$4,C24)</f>
        <v>409.87745432547865</v>
      </c>
      <c r="K24" s="2">
        <f>TREND(Calibration!$A$2:$A$4,Calibration!$C$2:$C$4,E24)</f>
        <v>729.89569288403561</v>
      </c>
      <c r="L24" s="2">
        <f>TREND(Calibration!$A$2:$A$4,Calibration!$D$2:$D$4,G24)</f>
        <v>582.10896286734567</v>
      </c>
    </row>
    <row r="25" spans="1:12" x14ac:dyDescent="0.25">
      <c r="A25">
        <v>115086</v>
      </c>
      <c r="B25">
        <v>14.40600014</v>
      </c>
      <c r="C25">
        <v>0.63719999999999999</v>
      </c>
      <c r="D25">
        <v>748.19702147999999</v>
      </c>
      <c r="E25">
        <v>1.90260005</v>
      </c>
      <c r="F25">
        <v>9.9000003020963209E+37</v>
      </c>
      <c r="G25">
        <v>1.5116000199999999</v>
      </c>
      <c r="H25">
        <v>9.9000003020963209E+37</v>
      </c>
      <c r="J25" s="2">
        <f>TREND(Calibration!$A$2:$A$4,Calibration!$B$2:$B$4,C25)</f>
        <v>407.5466635843166</v>
      </c>
      <c r="K25" s="2">
        <f>TREND(Calibration!$A$2:$A$4,Calibration!$C$2:$C$4,E25)</f>
        <v>750.00360165490531</v>
      </c>
      <c r="L25" s="2">
        <f>TREND(Calibration!$A$2:$A$4,Calibration!$D$2:$D$4,G25)</f>
        <v>582.10896286734567</v>
      </c>
    </row>
    <row r="26" spans="1:12" x14ac:dyDescent="0.25">
      <c r="A26">
        <v>120094</v>
      </c>
      <c r="B26">
        <v>14.43500042</v>
      </c>
      <c r="C26">
        <v>0.63239997999999997</v>
      </c>
      <c r="D26">
        <v>9.9000003020963209E+37</v>
      </c>
      <c r="E26">
        <v>1.86960006</v>
      </c>
      <c r="F26">
        <v>9.9000003020963209E+37</v>
      </c>
      <c r="G26">
        <v>1.51370001</v>
      </c>
      <c r="H26">
        <v>9.9000003020963209E+37</v>
      </c>
      <c r="J26" s="2">
        <f>TREND(Calibration!$A$2:$A$4,Calibration!$B$2:$B$4,C26)</f>
        <v>404.60247134769565</v>
      </c>
      <c r="K26" s="2">
        <f>TREND(Calibration!$A$2:$A$4,Calibration!$C$2:$C$4,E26)</f>
        <v>736.65228331822027</v>
      </c>
      <c r="L26" s="2">
        <f>TREND(Calibration!$A$2:$A$4,Calibration!$D$2:$D$4,G26)</f>
        <v>582.97466055930693</v>
      </c>
    </row>
    <row r="27" spans="1:12" x14ac:dyDescent="0.25">
      <c r="A27">
        <v>125086</v>
      </c>
      <c r="B27">
        <v>14.48700047</v>
      </c>
      <c r="C27">
        <v>0.63180000000000003</v>
      </c>
      <c r="D27">
        <v>359.05398559999998</v>
      </c>
      <c r="E27">
        <v>1.8279999499999999</v>
      </c>
      <c r="F27">
        <v>9.9000003020963209E+37</v>
      </c>
      <c r="G27">
        <v>1.51269996</v>
      </c>
      <c r="H27">
        <v>9.9000003020963209E+37</v>
      </c>
      <c r="J27" s="2">
        <f>TREND(Calibration!$A$2:$A$4,Calibration!$B$2:$B$4,C27)</f>
        <v>404.23446111896169</v>
      </c>
      <c r="K27" s="2">
        <f>TREND(Calibration!$A$2:$A$4,Calibration!$C$2:$C$4,E27)</f>
        <v>719.82148090127669</v>
      </c>
      <c r="L27" s="2">
        <f>TREND(Calibration!$A$2:$A$4,Calibration!$D$2:$D$4,G27)</f>
        <v>582.5624009881443</v>
      </c>
    </row>
    <row r="28" spans="1:12" x14ac:dyDescent="0.25">
      <c r="A28">
        <v>130085</v>
      </c>
      <c r="B28">
        <v>14.380000109999999</v>
      </c>
      <c r="C28">
        <v>0.63349997999999996</v>
      </c>
      <c r="D28">
        <v>1100.0899658200001</v>
      </c>
      <c r="E28">
        <v>1.8448</v>
      </c>
      <c r="F28">
        <v>9.9000003020963209E+37</v>
      </c>
      <c r="G28">
        <v>1.51479995</v>
      </c>
      <c r="H28">
        <v>9.9000003020963209E+37</v>
      </c>
      <c r="J28" s="2">
        <f>TREND(Calibration!$A$2:$A$4,Calibration!$B$2:$B$4,C28)</f>
        <v>405.27717925730502</v>
      </c>
      <c r="K28" s="2">
        <f>TREND(Calibration!$A$2:$A$4,Calibration!$C$2:$C$4,E28)</f>
        <v>726.61853797984622</v>
      </c>
      <c r="L28" s="2">
        <f>TREND(Calibration!$A$2:$A$4,Calibration!$D$2:$D$4,G28)</f>
        <v>583.42809868010545</v>
      </c>
    </row>
    <row r="29" spans="1:12" x14ac:dyDescent="0.25">
      <c r="A29">
        <v>135086</v>
      </c>
      <c r="B29">
        <v>14.230999949999999</v>
      </c>
      <c r="C29">
        <v>0.63400000000000001</v>
      </c>
      <c r="D29">
        <v>9.9000003020963209E+37</v>
      </c>
      <c r="E29">
        <v>1.86530006</v>
      </c>
      <c r="F29">
        <v>891.03601074000005</v>
      </c>
      <c r="G29">
        <v>1.51429999</v>
      </c>
      <c r="H29">
        <v>9.9000003020963209E+37</v>
      </c>
      <c r="J29" s="2">
        <f>TREND(Calibration!$A$2:$A$4,Calibration!$B$2:$B$4,C29)</f>
        <v>405.58387693818037</v>
      </c>
      <c r="K29" s="2">
        <f>TREND(Calibration!$A$2:$A$4,Calibration!$C$2:$C$4,E29)</f>
        <v>734.91256555322263</v>
      </c>
      <c r="L29" s="2">
        <f>TREND(Calibration!$A$2:$A$4,Calibration!$D$2:$D$4,G29)</f>
        <v>583.22199569005647</v>
      </c>
    </row>
    <row r="30" spans="1:12" x14ac:dyDescent="0.25">
      <c r="A30">
        <v>140086</v>
      </c>
      <c r="B30">
        <v>14.07800007</v>
      </c>
      <c r="C30">
        <v>0.62639999000000002</v>
      </c>
      <c r="D30">
        <v>9.9000003020963209E+37</v>
      </c>
      <c r="E30">
        <v>1.94200003</v>
      </c>
      <c r="F30">
        <v>558.49401854999996</v>
      </c>
      <c r="G30">
        <v>1.5120999799999999</v>
      </c>
      <c r="H30">
        <v>9.9000003020963209E+37</v>
      </c>
      <c r="J30" s="2">
        <f>TREND(Calibration!$A$2:$A$4,Calibration!$B$2:$B$4,C30)</f>
        <v>400.92225251989845</v>
      </c>
      <c r="K30" s="2">
        <f>TREND(Calibration!$A$2:$A$4,Calibration!$C$2:$C$4,E30)</f>
        <v>765.94426331689442</v>
      </c>
      <c r="L30" s="2">
        <f>TREND(Calibration!$A$2:$A$4,Calibration!$D$2:$D$4,G30)</f>
        <v>582.31506585739464</v>
      </c>
    </row>
    <row r="31" spans="1:12" x14ac:dyDescent="0.25">
      <c r="A31">
        <v>145087</v>
      </c>
      <c r="B31">
        <v>13.98400021</v>
      </c>
      <c r="C31">
        <v>0.62749999999999995</v>
      </c>
      <c r="D31">
        <v>9.9000003020963209E+37</v>
      </c>
      <c r="E31">
        <v>1.8733999699999999</v>
      </c>
      <c r="F31">
        <v>528.04602050999995</v>
      </c>
      <c r="G31">
        <v>1.51479995</v>
      </c>
      <c r="H31">
        <v>9.9000003020963209E+37</v>
      </c>
      <c r="J31" s="2">
        <f>TREND(Calibration!$A$2:$A$4,Calibration!$B$2:$B$4,C31)</f>
        <v>401.59696656321603</v>
      </c>
      <c r="K31" s="2">
        <f>TREND(Calibration!$A$2:$A$4,Calibration!$C$2:$C$4,E31)</f>
        <v>738.18967190714875</v>
      </c>
      <c r="L31" s="2">
        <f>TREND(Calibration!$A$2:$A$4,Calibration!$D$2:$D$4,G31)</f>
        <v>583.42809868010545</v>
      </c>
    </row>
    <row r="32" spans="1:12" x14ac:dyDescent="0.25">
      <c r="A32">
        <v>150086</v>
      </c>
      <c r="B32">
        <v>13.902999879999999</v>
      </c>
      <c r="C32">
        <v>0.62699996999999996</v>
      </c>
      <c r="D32">
        <v>1157.0670166</v>
      </c>
      <c r="E32">
        <v>1.8723000299999999</v>
      </c>
      <c r="F32">
        <v>709.30700683999999</v>
      </c>
      <c r="G32">
        <v>1.5132000400000001</v>
      </c>
      <c r="H32">
        <v>9.9000003020963209E+37</v>
      </c>
      <c r="J32" s="2">
        <f>TREND(Calibration!$A$2:$A$4,Calibration!$B$2:$B$4,C32)</f>
        <v>401.29026274863241</v>
      </c>
      <c r="K32" s="2">
        <f>TREND(Calibration!$A$2:$A$4,Calibration!$C$2:$C$4,E32)</f>
        <v>737.74465210286223</v>
      </c>
      <c r="L32" s="2">
        <f>TREND(Calibration!$A$2:$A$4,Calibration!$D$2:$D$4,G32)</f>
        <v>582.7685534468684</v>
      </c>
    </row>
    <row r="33" spans="1:12" x14ac:dyDescent="0.25">
      <c r="A33">
        <v>155087</v>
      </c>
      <c r="B33">
        <v>13.873999599999999</v>
      </c>
      <c r="C33">
        <v>0.62699996999999996</v>
      </c>
      <c r="D33">
        <v>933.42102050999995</v>
      </c>
      <c r="E33">
        <v>1.88310003</v>
      </c>
      <c r="F33">
        <v>921.23101807</v>
      </c>
      <c r="G33">
        <v>1.5132000400000001</v>
      </c>
      <c r="H33">
        <v>9.9000003020963209E+37</v>
      </c>
      <c r="J33" s="2">
        <f>TREND(Calibration!$A$2:$A$4,Calibration!$B$2:$B$4,C33)</f>
        <v>401.29026274863241</v>
      </c>
      <c r="K33" s="2">
        <f>TREND(Calibration!$A$2:$A$4,Calibration!$C$2:$C$4,E33)</f>
        <v>742.1141757916937</v>
      </c>
      <c r="L33" s="2">
        <f>TREND(Calibration!$A$2:$A$4,Calibration!$D$2:$D$4,G33)</f>
        <v>582.7685534468684</v>
      </c>
    </row>
    <row r="34" spans="1:12" x14ac:dyDescent="0.25">
      <c r="A34">
        <v>160087</v>
      </c>
      <c r="B34">
        <v>13.89299965</v>
      </c>
      <c r="C34">
        <v>0.63290000000000002</v>
      </c>
      <c r="D34">
        <v>896.96398925999995</v>
      </c>
      <c r="E34">
        <v>1.8880000100000001</v>
      </c>
      <c r="F34">
        <v>1362.39904785</v>
      </c>
      <c r="G34">
        <v>1.51049995</v>
      </c>
      <c r="H34">
        <v>9.9000003020963209E+37</v>
      </c>
      <c r="J34" s="2">
        <f>TREND(Calibration!$A$2:$A$4,Calibration!$B$2:$B$4,C34)</f>
        <v>404.90916902857106</v>
      </c>
      <c r="K34" s="2">
        <f>TREND(Calibration!$A$2:$A$4,Calibration!$C$2:$C$4,E34)</f>
        <v>744.09663678102709</v>
      </c>
      <c r="L34" s="2">
        <f>TREND(Calibration!$A$2:$A$4,Calibration!$D$2:$D$4,G34)</f>
        <v>581.65547115548247</v>
      </c>
    </row>
    <row r="35" spans="1:12" x14ac:dyDescent="0.25">
      <c r="A35">
        <v>165087</v>
      </c>
      <c r="B35">
        <v>13.954999920000001</v>
      </c>
      <c r="C35">
        <v>0.63290000000000002</v>
      </c>
      <c r="D35">
        <v>456.37399291999998</v>
      </c>
      <c r="E35">
        <v>1.8900999999999999</v>
      </c>
      <c r="F35">
        <v>9.9000003020963209E+37</v>
      </c>
      <c r="G35">
        <v>1.5116000199999999</v>
      </c>
      <c r="H35">
        <v>9.9000003020963209E+37</v>
      </c>
      <c r="J35" s="2">
        <f>TREND(Calibration!$A$2:$A$4,Calibration!$B$2:$B$4,C35)</f>
        <v>404.90916902857106</v>
      </c>
      <c r="K35" s="2">
        <f>TREND(Calibration!$A$2:$A$4,Calibration!$C$2:$C$4,E35)</f>
        <v>744.94626234133341</v>
      </c>
      <c r="L35" s="2">
        <f>TREND(Calibration!$A$2:$A$4,Calibration!$D$2:$D$4,G35)</f>
        <v>582.10896286734567</v>
      </c>
    </row>
    <row r="36" spans="1:12" x14ac:dyDescent="0.25">
      <c r="A36">
        <v>170088</v>
      </c>
      <c r="B36">
        <v>14.059000019999999</v>
      </c>
      <c r="C36">
        <v>0.63180000000000003</v>
      </c>
      <c r="D36">
        <v>154.20899962999999</v>
      </c>
      <c r="E36">
        <v>1.8880000100000001</v>
      </c>
      <c r="F36">
        <v>9.9000003020963209E+37</v>
      </c>
      <c r="G36">
        <v>1.5116000199999999</v>
      </c>
      <c r="H36">
        <v>1317.69299316</v>
      </c>
      <c r="J36" s="2">
        <f>TREND(Calibration!$A$2:$A$4,Calibration!$B$2:$B$4,C36)</f>
        <v>404.23446111896169</v>
      </c>
      <c r="K36" s="2">
        <f>TREND(Calibration!$A$2:$A$4,Calibration!$C$2:$C$4,E36)</f>
        <v>744.09663678102709</v>
      </c>
      <c r="L36" s="2">
        <f>TREND(Calibration!$A$2:$A$4,Calibration!$D$2:$D$4,G36)</f>
        <v>582.10896286734567</v>
      </c>
    </row>
    <row r="37" spans="1:12" x14ac:dyDescent="0.25">
      <c r="A37">
        <v>175087</v>
      </c>
      <c r="B37">
        <v>14.07499981</v>
      </c>
      <c r="C37">
        <v>0.62540001000000001</v>
      </c>
      <c r="D37">
        <v>800.62701416000004</v>
      </c>
      <c r="E37">
        <v>1.8609999399999999</v>
      </c>
      <c r="F37">
        <v>9.9000003020963209E+37</v>
      </c>
      <c r="G37">
        <v>1.51269996</v>
      </c>
      <c r="H37">
        <v>9.9000003020963209E+37</v>
      </c>
      <c r="J37" s="2">
        <f>TREND(Calibration!$A$2:$A$4,Calibration!$B$2:$B$4,C37)</f>
        <v>400.30889396039743</v>
      </c>
      <c r="K37" s="2">
        <f>TREND(Calibration!$A$2:$A$4,Calibration!$C$2:$C$4,E37)</f>
        <v>733.17279923796173</v>
      </c>
      <c r="L37" s="2">
        <f>TREND(Calibration!$A$2:$A$4,Calibration!$D$2:$D$4,G37)</f>
        <v>582.5624009881443</v>
      </c>
    </row>
    <row r="38" spans="1:12" x14ac:dyDescent="0.25">
      <c r="A38">
        <v>180087</v>
      </c>
      <c r="B38">
        <v>14.02600002</v>
      </c>
      <c r="C38">
        <v>0.63129997000000004</v>
      </c>
      <c r="D38">
        <v>1302.6889648399999</v>
      </c>
      <c r="E38">
        <v>1.8939000399999999</v>
      </c>
      <c r="F38">
        <v>9.9000003020963209E+37</v>
      </c>
      <c r="G38">
        <v>1.51370001</v>
      </c>
      <c r="H38">
        <v>9.9000003020963209E+37</v>
      </c>
      <c r="J38" s="2">
        <f>TREND(Calibration!$A$2:$A$4,Calibration!$B$2:$B$4,C38)</f>
        <v>403.92775730437813</v>
      </c>
      <c r="K38" s="2">
        <f>TREND(Calibration!$A$2:$A$4,Calibration!$C$2:$C$4,E38)</f>
        <v>746.48370352638028</v>
      </c>
      <c r="L38" s="2">
        <f>TREND(Calibration!$A$2:$A$4,Calibration!$D$2:$D$4,G38)</f>
        <v>582.97466055930693</v>
      </c>
    </row>
    <row r="39" spans="1:12" x14ac:dyDescent="0.25">
      <c r="A39">
        <v>185088</v>
      </c>
      <c r="B39">
        <v>13.96199989</v>
      </c>
      <c r="C39">
        <v>0.63400000000000001</v>
      </c>
      <c r="D39">
        <v>714.96697998000002</v>
      </c>
      <c r="E39">
        <v>1.88639998</v>
      </c>
      <c r="F39">
        <v>9.9000003020963209E+37</v>
      </c>
      <c r="G39">
        <v>1.5116000199999999</v>
      </c>
      <c r="H39">
        <v>9.9000003020963209E+37</v>
      </c>
      <c r="J39" s="2">
        <f>TREND(Calibration!$A$2:$A$4,Calibration!$B$2:$B$4,C39)</f>
        <v>405.58387693818037</v>
      </c>
      <c r="K39" s="2">
        <f>TREND(Calibration!$A$2:$A$4,Calibration!$C$2:$C$4,E39)</f>
        <v>743.44928780067141</v>
      </c>
      <c r="L39" s="2">
        <f>TREND(Calibration!$A$2:$A$4,Calibration!$D$2:$D$4,G39)</f>
        <v>582.10896286734567</v>
      </c>
    </row>
    <row r="40" spans="1:12" x14ac:dyDescent="0.25">
      <c r="A40">
        <v>190088</v>
      </c>
      <c r="B40">
        <v>13.85400009</v>
      </c>
      <c r="C40">
        <v>0.63620001000000004</v>
      </c>
      <c r="D40">
        <v>643.78997803000004</v>
      </c>
      <c r="E40">
        <v>1.87609994</v>
      </c>
      <c r="F40">
        <v>9.9000003020963209E+37</v>
      </c>
      <c r="G40">
        <v>1.5120999799999999</v>
      </c>
      <c r="H40">
        <v>9.9000003020963209E+37</v>
      </c>
      <c r="J40" s="2">
        <f>TREND(Calibration!$A$2:$A$4,Calibration!$B$2:$B$4,C40)</f>
        <v>406.93329889110737</v>
      </c>
      <c r="K40" s="2">
        <f>TREND(Calibration!$A$2:$A$4,Calibration!$C$2:$C$4,E40)</f>
        <v>739.28204069179083</v>
      </c>
      <c r="L40" s="2">
        <f>TREND(Calibration!$A$2:$A$4,Calibration!$D$2:$D$4,G40)</f>
        <v>582.31506585739464</v>
      </c>
    </row>
    <row r="41" spans="1:12" x14ac:dyDescent="0.25">
      <c r="A41">
        <v>195088</v>
      </c>
      <c r="B41">
        <v>13.78299999</v>
      </c>
      <c r="C41">
        <v>0.63719999999999999</v>
      </c>
      <c r="D41">
        <v>785.80499268000005</v>
      </c>
      <c r="E41">
        <v>1.84689999</v>
      </c>
      <c r="F41">
        <v>9.9000003020963209E+37</v>
      </c>
      <c r="G41">
        <v>1.51429999</v>
      </c>
      <c r="H41">
        <v>9.9000003020963209E+37</v>
      </c>
      <c r="J41" s="2">
        <f>TREND(Calibration!$A$2:$A$4,Calibration!$B$2:$B$4,C41)</f>
        <v>407.5466635843166</v>
      </c>
      <c r="K41" s="2">
        <f>TREND(Calibration!$A$2:$A$4,Calibration!$C$2:$C$4,E41)</f>
        <v>727.46816354015266</v>
      </c>
      <c r="L41" s="2">
        <f>TREND(Calibration!$A$2:$A$4,Calibration!$D$2:$D$4,G41)</f>
        <v>583.22199569005647</v>
      </c>
    </row>
    <row r="42" spans="1:12" x14ac:dyDescent="0.25">
      <c r="A42">
        <v>200087</v>
      </c>
      <c r="B42">
        <v>13.70199966</v>
      </c>
      <c r="C42">
        <v>0.63559997000000001</v>
      </c>
      <c r="D42">
        <v>881.16802978999999</v>
      </c>
      <c r="E42">
        <v>1.8723000299999999</v>
      </c>
      <c r="F42">
        <v>9.9000003020963209E+37</v>
      </c>
      <c r="G42">
        <v>1.51429999</v>
      </c>
      <c r="H42">
        <v>9.9000003020963209E+37</v>
      </c>
      <c r="J42" s="2">
        <f>TREND(Calibration!$A$2:$A$4,Calibration!$B$2:$B$4,C42)</f>
        <v>406.56525186012368</v>
      </c>
      <c r="K42" s="2">
        <f>TREND(Calibration!$A$2:$A$4,Calibration!$C$2:$C$4,E42)</f>
        <v>737.74465210286223</v>
      </c>
      <c r="L42" s="2">
        <f>TREND(Calibration!$A$2:$A$4,Calibration!$D$2:$D$4,G42)</f>
        <v>583.22199569005647</v>
      </c>
    </row>
    <row r="43" spans="1:12" x14ac:dyDescent="0.25">
      <c r="A43">
        <v>205088</v>
      </c>
      <c r="B43">
        <v>13.72099972</v>
      </c>
      <c r="C43">
        <v>0.63829999999999998</v>
      </c>
      <c r="D43">
        <v>1039.30700684</v>
      </c>
      <c r="E43">
        <v>1.84370005</v>
      </c>
      <c r="F43">
        <v>9.9000003020963209E+37</v>
      </c>
      <c r="G43">
        <v>1.51370001</v>
      </c>
      <c r="H43">
        <v>9.9000003020963209E+37</v>
      </c>
      <c r="J43" s="2">
        <f>TREND(Calibration!$A$2:$A$4,Calibration!$B$2:$B$4,C43)</f>
        <v>408.22137149392597</v>
      </c>
      <c r="K43" s="2">
        <f>TREND(Calibration!$A$2:$A$4,Calibration!$C$2:$C$4,E43)</f>
        <v>726.17351412970459</v>
      </c>
      <c r="L43" s="2">
        <f>TREND(Calibration!$A$2:$A$4,Calibration!$D$2:$D$4,G43)</f>
        <v>582.97466055930693</v>
      </c>
    </row>
    <row r="44" spans="1:12" x14ac:dyDescent="0.25">
      <c r="A44">
        <v>210087</v>
      </c>
      <c r="B44">
        <v>13.79300022</v>
      </c>
      <c r="C44">
        <v>0.63719999999999999</v>
      </c>
      <c r="D44">
        <v>967.98699951000003</v>
      </c>
      <c r="E44">
        <v>1.8421000199999999</v>
      </c>
      <c r="F44">
        <v>9.9000003020963209E+37</v>
      </c>
      <c r="G44">
        <v>1.51479995</v>
      </c>
      <c r="H44">
        <v>9.9000003020963209E+37</v>
      </c>
      <c r="J44" s="2">
        <f>TREND(Calibration!$A$2:$A$4,Calibration!$B$2:$B$4,C44)</f>
        <v>407.5466635843166</v>
      </c>
      <c r="K44" s="2">
        <f>TREND(Calibration!$A$2:$A$4,Calibration!$C$2:$C$4,E44)</f>
        <v>725.52616514934891</v>
      </c>
      <c r="L44" s="2">
        <f>TREND(Calibration!$A$2:$A$4,Calibration!$D$2:$D$4,G44)</f>
        <v>583.42809868010545</v>
      </c>
    </row>
    <row r="45" spans="1:12" x14ac:dyDescent="0.25">
      <c r="A45">
        <v>215087</v>
      </c>
      <c r="B45">
        <v>13.85400009</v>
      </c>
      <c r="C45">
        <v>0.63450002999999999</v>
      </c>
      <c r="D45">
        <v>1117.3399658200001</v>
      </c>
      <c r="E45">
        <v>1.8286000499999999</v>
      </c>
      <c r="F45">
        <v>9.9000003020963209E+37</v>
      </c>
      <c r="G45">
        <v>1.5159000199999999</v>
      </c>
      <c r="H45">
        <v>9.9000003020963209E+37</v>
      </c>
      <c r="J45" s="2">
        <f>TREND(Calibration!$A$2:$A$4,Calibration!$B$2:$B$4,C45)</f>
        <v>405.89058075276398</v>
      </c>
      <c r="K45" s="2">
        <f>TREND(Calibration!$A$2:$A$4,Calibration!$C$2:$C$4,E45)</f>
        <v>720.06427267587549</v>
      </c>
      <c r="L45" s="2">
        <f>TREND(Calibration!$A$2:$A$4,Calibration!$D$2:$D$4,G45)</f>
        <v>583.88159039196864</v>
      </c>
    </row>
    <row r="46" spans="1:12" x14ac:dyDescent="0.25">
      <c r="A46">
        <v>220088</v>
      </c>
      <c r="B46">
        <v>13.89299965</v>
      </c>
      <c r="C46">
        <v>0.64050001000000001</v>
      </c>
      <c r="D46">
        <v>753.01501465000001</v>
      </c>
      <c r="E46">
        <v>1.8495999599999999</v>
      </c>
      <c r="F46">
        <v>9.9000003020963209E+37</v>
      </c>
      <c r="G46">
        <v>1.51479995</v>
      </c>
      <c r="H46">
        <v>9.9000003020963209E+37</v>
      </c>
      <c r="J46" s="2">
        <f>TREND(Calibration!$A$2:$A$4,Calibration!$B$2:$B$4,C46)</f>
        <v>409.57079344685292</v>
      </c>
      <c r="K46" s="2">
        <f>TREND(Calibration!$A$2:$A$4,Calibration!$C$2:$C$4,E46)</f>
        <v>728.56053232479462</v>
      </c>
      <c r="L46" s="2">
        <f>TREND(Calibration!$A$2:$A$4,Calibration!$D$2:$D$4,G46)</f>
        <v>583.42809868010545</v>
      </c>
    </row>
    <row r="47" spans="1:12" x14ac:dyDescent="0.25">
      <c r="A47">
        <v>225087</v>
      </c>
      <c r="B47">
        <v>13.916000370000001</v>
      </c>
      <c r="C47">
        <v>0.64099996999999997</v>
      </c>
      <c r="D47">
        <v>1048.4530029299999</v>
      </c>
      <c r="E47">
        <v>1.83449996</v>
      </c>
      <c r="F47">
        <v>9.9000003020963209E+37</v>
      </c>
      <c r="G47">
        <v>1.5132000400000001</v>
      </c>
      <c r="H47">
        <v>9.9000003020963209E+37</v>
      </c>
      <c r="J47" s="2">
        <f>TREND(Calibration!$A$2:$A$4,Calibration!$B$2:$B$4,C47)</f>
        <v>409.87745432547865</v>
      </c>
      <c r="K47" s="2">
        <f>TREND(Calibration!$A$2:$A$4,Calibration!$C$2:$C$4,E47)</f>
        <v>722.45129087096564</v>
      </c>
      <c r="L47" s="2">
        <f>TREND(Calibration!$A$2:$A$4,Calibration!$D$2:$D$4,G47)</f>
        <v>582.7685534468684</v>
      </c>
    </row>
    <row r="48" spans="1:12" x14ac:dyDescent="0.25">
      <c r="A48">
        <v>230088</v>
      </c>
      <c r="B48">
        <v>13.90600014</v>
      </c>
      <c r="C48">
        <v>0.64259999999999995</v>
      </c>
      <c r="D48">
        <v>598.57800293000003</v>
      </c>
      <c r="E48">
        <v>1.85290003</v>
      </c>
      <c r="F48">
        <v>9.9000003020963209E+37</v>
      </c>
      <c r="G48">
        <v>1.5132000400000001</v>
      </c>
      <c r="H48">
        <v>1207.84997559</v>
      </c>
      <c r="J48" s="2">
        <f>TREND(Calibration!$A$2:$A$4,Calibration!$B$2:$B$4,C48)</f>
        <v>410.85886604967158</v>
      </c>
      <c r="K48" s="2">
        <f>TREND(Calibration!$A$2:$A$4,Calibration!$C$2:$C$4,E48)</f>
        <v>729.89569288403561</v>
      </c>
      <c r="L48" s="2">
        <f>TREND(Calibration!$A$2:$A$4,Calibration!$D$2:$D$4,G48)</f>
        <v>582.7685534468684</v>
      </c>
    </row>
    <row r="49" spans="1:12" x14ac:dyDescent="0.25">
      <c r="A49">
        <v>235087</v>
      </c>
      <c r="B49">
        <v>13.821999549999999</v>
      </c>
      <c r="C49">
        <v>0.64319998</v>
      </c>
      <c r="D49">
        <v>1287.30895996</v>
      </c>
      <c r="E49">
        <v>1.81079996</v>
      </c>
      <c r="F49">
        <v>9.9000003020963209E+37</v>
      </c>
      <c r="G49">
        <v>1.51269996</v>
      </c>
      <c r="H49">
        <v>9.9000003020963209E+37</v>
      </c>
      <c r="J49" s="2">
        <f>TREND(Calibration!$A$2:$A$4,Calibration!$B$2:$B$4,C49)</f>
        <v>411.2268762784056</v>
      </c>
      <c r="K49" s="2">
        <f>TREND(Calibration!$A$2:$A$4,Calibration!$C$2:$C$4,E49)</f>
        <v>712.86261388714126</v>
      </c>
      <c r="L49" s="2">
        <f>TREND(Calibration!$A$2:$A$4,Calibration!$D$2:$D$4,G49)</f>
        <v>582.5624009881443</v>
      </c>
    </row>
    <row r="50" spans="1:12" x14ac:dyDescent="0.25">
      <c r="A50">
        <v>240088</v>
      </c>
      <c r="B50">
        <v>13.79899979</v>
      </c>
      <c r="C50">
        <v>0.64429997999999999</v>
      </c>
      <c r="D50">
        <v>734.07702637</v>
      </c>
      <c r="E50">
        <v>1.8415000399999999</v>
      </c>
      <c r="F50">
        <v>9.9000003020963209E+37</v>
      </c>
      <c r="G50">
        <v>1.5120999799999999</v>
      </c>
      <c r="H50">
        <v>9.9000003020963209E+37</v>
      </c>
      <c r="J50" s="2">
        <f>TREND(Calibration!$A$2:$A$4,Calibration!$B$2:$B$4,C50)</f>
        <v>411.90158418801497</v>
      </c>
      <c r="K50" s="2">
        <f>TREND(Calibration!$A$2:$A$4,Calibration!$C$2:$C$4,E50)</f>
        <v>725.28342192501327</v>
      </c>
      <c r="L50" s="2">
        <f>TREND(Calibration!$A$2:$A$4,Calibration!$D$2:$D$4,G50)</f>
        <v>582.31506585739464</v>
      </c>
    </row>
    <row r="51" spans="1:12" x14ac:dyDescent="0.25">
      <c r="A51">
        <v>245087</v>
      </c>
      <c r="B51">
        <v>13.77000046</v>
      </c>
      <c r="C51">
        <v>0.63779998000000004</v>
      </c>
      <c r="D51">
        <v>701.11499022999999</v>
      </c>
      <c r="E51">
        <v>1.9106999600000001</v>
      </c>
      <c r="F51">
        <v>9.9000003020963209E+37</v>
      </c>
      <c r="G51">
        <v>1.51429999</v>
      </c>
      <c r="H51">
        <v>9.9000003020963209E+37</v>
      </c>
      <c r="J51" s="2">
        <f>TREND(Calibration!$A$2:$A$4,Calibration!$B$2:$B$4,C51)</f>
        <v>407.91467381305068</v>
      </c>
      <c r="K51" s="2">
        <f>TREND(Calibration!$A$2:$A$4,Calibration!$C$2:$C$4,E51)</f>
        <v>753.28070800883154</v>
      </c>
      <c r="L51" s="2">
        <f>TREND(Calibration!$A$2:$A$4,Calibration!$D$2:$D$4,G51)</f>
        <v>583.22199569005647</v>
      </c>
    </row>
    <row r="52" spans="1:12" x14ac:dyDescent="0.25">
      <c r="A52">
        <v>250088</v>
      </c>
      <c r="B52">
        <v>13.809000019999999</v>
      </c>
      <c r="C52">
        <v>0.64590000999999997</v>
      </c>
      <c r="D52">
        <v>577.45202637</v>
      </c>
      <c r="E52">
        <v>1.8258999600000001</v>
      </c>
      <c r="F52">
        <v>9.9000003020963209E+37</v>
      </c>
      <c r="G52">
        <v>1.51479995</v>
      </c>
      <c r="H52">
        <v>1232.4460449200001</v>
      </c>
      <c r="J52" s="2">
        <f>TREND(Calibration!$A$2:$A$4,Calibration!$B$2:$B$4,C52)</f>
        <v>412.88299591220789</v>
      </c>
      <c r="K52" s="2">
        <f>TREND(Calibration!$A$2:$A$4,Calibration!$C$2:$C$4,E52)</f>
        <v>718.97185534097036</v>
      </c>
      <c r="L52" s="2">
        <f>TREND(Calibration!$A$2:$A$4,Calibration!$D$2:$D$4,G52)</f>
        <v>583.42809868010545</v>
      </c>
    </row>
    <row r="53" spans="1:12" x14ac:dyDescent="0.25">
      <c r="A53">
        <v>255088</v>
      </c>
      <c r="B53">
        <v>13.880000109999999</v>
      </c>
      <c r="C53">
        <v>0.64480000999999998</v>
      </c>
      <c r="D53">
        <v>976.18701171999999</v>
      </c>
      <c r="E53">
        <v>1.85290003</v>
      </c>
      <c r="F53">
        <v>9.9000003020963209E+37</v>
      </c>
      <c r="G53">
        <v>1.51370001</v>
      </c>
      <c r="H53">
        <v>9.9000003020963209E+37</v>
      </c>
      <c r="J53" s="2">
        <f>TREND(Calibration!$A$2:$A$4,Calibration!$B$2:$B$4,C53)</f>
        <v>412.20828800259852</v>
      </c>
      <c r="K53" s="2">
        <f>TREND(Calibration!$A$2:$A$4,Calibration!$C$2:$C$4,E53)</f>
        <v>729.89569288403561</v>
      </c>
      <c r="L53" s="2">
        <f>TREND(Calibration!$A$2:$A$4,Calibration!$D$2:$D$4,G53)</f>
        <v>582.97466055930693</v>
      </c>
    </row>
    <row r="54" spans="1:12" x14ac:dyDescent="0.25">
      <c r="A54">
        <v>260088</v>
      </c>
      <c r="B54">
        <v>13.96199989</v>
      </c>
      <c r="C54">
        <v>0.64480000999999998</v>
      </c>
      <c r="D54">
        <v>1170.3170166</v>
      </c>
      <c r="E54">
        <v>1.8684999900000001</v>
      </c>
      <c r="F54">
        <v>9.9000003020963209E+37</v>
      </c>
      <c r="G54">
        <v>1.5120999799999999</v>
      </c>
      <c r="H54">
        <v>9.9000003020963209E+37</v>
      </c>
      <c r="J54" s="2">
        <f>TREND(Calibration!$A$2:$A$4,Calibration!$B$2:$B$4,C54)</f>
        <v>412.20828800259852</v>
      </c>
      <c r="K54" s="2">
        <f>TREND(Calibration!$A$2:$A$4,Calibration!$C$2:$C$4,E54)</f>
        <v>736.20721091781547</v>
      </c>
      <c r="L54" s="2">
        <f>TREND(Calibration!$A$2:$A$4,Calibration!$D$2:$D$4,G54)</f>
        <v>582.31506585739464</v>
      </c>
    </row>
    <row r="55" spans="1:12" x14ac:dyDescent="0.25">
      <c r="A55">
        <v>265087</v>
      </c>
      <c r="B55">
        <v>13.99400043</v>
      </c>
      <c r="C55">
        <v>0.64639997000000005</v>
      </c>
      <c r="D55">
        <v>1019.38800049</v>
      </c>
      <c r="E55">
        <v>1.8248000099999999</v>
      </c>
      <c r="F55">
        <v>9.9000003020963209E+37</v>
      </c>
      <c r="G55">
        <v>1.51370001</v>
      </c>
      <c r="H55">
        <v>9.9000003020963209E+37</v>
      </c>
      <c r="J55" s="2">
        <f>TREND(Calibration!$A$2:$A$4,Calibration!$B$2:$B$4,C55)</f>
        <v>413.18965679083362</v>
      </c>
      <c r="K55" s="2">
        <f>TREND(Calibration!$A$2:$A$4,Calibration!$C$2:$C$4,E55)</f>
        <v>718.52683149082861</v>
      </c>
      <c r="L55" s="2">
        <f>TREND(Calibration!$A$2:$A$4,Calibration!$D$2:$D$4,G55)</f>
        <v>582.97466055930693</v>
      </c>
    </row>
    <row r="56" spans="1:12" x14ac:dyDescent="0.25">
      <c r="A56">
        <v>270101</v>
      </c>
      <c r="B56">
        <v>14.085000040000001</v>
      </c>
      <c r="C56">
        <v>0.63990002999999995</v>
      </c>
      <c r="D56">
        <v>631.53900146000001</v>
      </c>
      <c r="E56">
        <v>1.83239996</v>
      </c>
      <c r="F56">
        <v>9.9000003020963209E+37</v>
      </c>
      <c r="G56">
        <v>1.5132000400000001</v>
      </c>
      <c r="H56">
        <v>9.9000003020963209E+37</v>
      </c>
      <c r="J56" s="2">
        <f>TREND(Calibration!$A$2:$A$4,Calibration!$B$2:$B$4,C56)</f>
        <v>409.2027832181189</v>
      </c>
      <c r="K56" s="2">
        <f>TREND(Calibration!$A$2:$A$4,Calibration!$C$2:$C$4,E56)</f>
        <v>721.60166126480397</v>
      </c>
      <c r="L56" s="2">
        <f>TREND(Calibration!$A$2:$A$4,Calibration!$D$2:$D$4,G56)</f>
        <v>582.7685534468684</v>
      </c>
    </row>
    <row r="57" spans="1:12" x14ac:dyDescent="0.25">
      <c r="A57">
        <v>275088</v>
      </c>
      <c r="B57">
        <v>14.14000034</v>
      </c>
      <c r="C57">
        <v>0.64800000000000002</v>
      </c>
      <c r="D57">
        <v>344.41699218999997</v>
      </c>
      <c r="E57">
        <v>1.83449996</v>
      </c>
      <c r="F57">
        <v>9.9000003020963209E+37</v>
      </c>
      <c r="G57">
        <v>1.5132000400000001</v>
      </c>
      <c r="H57">
        <v>9.9000003020963209E+37</v>
      </c>
      <c r="J57" s="2">
        <f>TREND(Calibration!$A$2:$A$4,Calibration!$B$2:$B$4,C57)</f>
        <v>414.17106851502655</v>
      </c>
      <c r="K57" s="2">
        <f>TREND(Calibration!$A$2:$A$4,Calibration!$C$2:$C$4,E57)</f>
        <v>722.45129087096564</v>
      </c>
      <c r="L57" s="2">
        <f>TREND(Calibration!$A$2:$A$4,Calibration!$D$2:$D$4,G57)</f>
        <v>582.7685534468684</v>
      </c>
    </row>
    <row r="58" spans="1:12" x14ac:dyDescent="0.25">
      <c r="A58">
        <v>280087</v>
      </c>
      <c r="B58">
        <v>14.16300011</v>
      </c>
      <c r="C58">
        <v>0.64800000000000002</v>
      </c>
      <c r="D58">
        <v>1000.99200439</v>
      </c>
      <c r="E58">
        <v>1.7816000000000001</v>
      </c>
      <c r="F58">
        <v>9.9000003020963209E+37</v>
      </c>
      <c r="G58">
        <v>1.51429999</v>
      </c>
      <c r="H58">
        <v>9.9000003020963209E+37</v>
      </c>
      <c r="J58" s="2">
        <f>TREND(Calibration!$A$2:$A$4,Calibration!$B$2:$B$4,C58)</f>
        <v>414.17106851502655</v>
      </c>
      <c r="K58" s="2">
        <f>TREND(Calibration!$A$2:$A$4,Calibration!$C$2:$C$4,E58)</f>
        <v>701.04873268964786</v>
      </c>
      <c r="L58" s="2">
        <f>TREND(Calibration!$A$2:$A$4,Calibration!$D$2:$D$4,G58)</f>
        <v>583.22199569005647</v>
      </c>
    </row>
    <row r="59" spans="1:12" x14ac:dyDescent="0.25">
      <c r="A59">
        <v>285087</v>
      </c>
      <c r="B59">
        <v>14.166000370000001</v>
      </c>
      <c r="C59">
        <v>0.65240001999999997</v>
      </c>
      <c r="D59">
        <v>1016.18597412</v>
      </c>
      <c r="E59">
        <v>1.7622</v>
      </c>
      <c r="F59">
        <v>9.9000003020963209E+37</v>
      </c>
      <c r="G59">
        <v>1.51540005</v>
      </c>
      <c r="H59">
        <v>9.9000003020963209E+37</v>
      </c>
      <c r="J59" s="2">
        <f>TREND(Calibration!$A$2:$A$4,Calibration!$B$2:$B$4,C59)</f>
        <v>416.86991242088044</v>
      </c>
      <c r="K59" s="2">
        <f>TREND(Calibration!$A$2:$A$4,Calibration!$C$2:$C$4,E59)</f>
        <v>693.19977347082113</v>
      </c>
      <c r="L59" s="2">
        <f>TREND(Calibration!$A$2:$A$4,Calibration!$D$2:$D$4,G59)</f>
        <v>583.67548327953011</v>
      </c>
    </row>
    <row r="60" spans="1:12" x14ac:dyDescent="0.25">
      <c r="A60">
        <v>290088</v>
      </c>
      <c r="B60">
        <v>14.18500042</v>
      </c>
      <c r="C60">
        <v>0.65609998000000003</v>
      </c>
      <c r="D60">
        <v>702.98199463000003</v>
      </c>
      <c r="E60">
        <v>1.9889999599999999</v>
      </c>
      <c r="F60">
        <v>9.9000003020963209E+37</v>
      </c>
      <c r="G60">
        <v>1.5159000199999999</v>
      </c>
      <c r="H60">
        <v>9.9000003020963209E+37</v>
      </c>
      <c r="J60" s="2">
        <f>TREND(Calibration!$A$2:$A$4,Calibration!$B$2:$B$4,C60)</f>
        <v>419.13935994564247</v>
      </c>
      <c r="K60" s="2">
        <f>TREND(Calibration!$A$2:$A$4,Calibration!$C$2:$C$4,E60)</f>
        <v>784.95975475285888</v>
      </c>
      <c r="L60" s="2">
        <f>TREND(Calibration!$A$2:$A$4,Calibration!$D$2:$D$4,G60)</f>
        <v>583.88159039196864</v>
      </c>
    </row>
    <row r="61" spans="1:12" x14ac:dyDescent="0.25">
      <c r="A61">
        <v>295237</v>
      </c>
      <c r="B61">
        <v>14.24400043</v>
      </c>
      <c r="C61">
        <v>0.66589999</v>
      </c>
      <c r="D61">
        <v>568.30603026999995</v>
      </c>
      <c r="E61">
        <v>1.8992999800000001</v>
      </c>
      <c r="F61">
        <v>9.9000003020963209E+37</v>
      </c>
      <c r="G61">
        <v>1.51370001</v>
      </c>
      <c r="H61">
        <v>9.9000003020963209E+37</v>
      </c>
      <c r="J61" s="2">
        <f>TREND(Calibration!$A$2:$A$4,Calibration!$B$2:$B$4,C61)</f>
        <v>425.15040018314306</v>
      </c>
      <c r="K61" s="2">
        <f>TREND(Calibration!$A$2:$A$4,Calibration!$C$2:$C$4,E61)</f>
        <v>748.66844109566443</v>
      </c>
      <c r="L61" s="2">
        <f>TREND(Calibration!$A$2:$A$4,Calibration!$D$2:$D$4,G61)</f>
        <v>582.97466055930693</v>
      </c>
    </row>
    <row r="62" spans="1:12" x14ac:dyDescent="0.25">
      <c r="A62">
        <v>300089</v>
      </c>
      <c r="B62">
        <v>14.31499958</v>
      </c>
      <c r="C62">
        <v>0.66369997999999997</v>
      </c>
      <c r="D62">
        <v>610.28698729999996</v>
      </c>
      <c r="E62">
        <v>1.87989998</v>
      </c>
      <c r="F62">
        <v>9.9000003020963209E+37</v>
      </c>
      <c r="G62">
        <v>1.5132000400000001</v>
      </c>
      <c r="H62">
        <v>9.9000003020963209E+37</v>
      </c>
      <c r="J62" s="2">
        <f>TREND(Calibration!$A$2:$A$4,Calibration!$B$2:$B$4,C62)</f>
        <v>423.80097823021606</v>
      </c>
      <c r="K62" s="2">
        <f>TREND(Calibration!$A$2:$A$4,Calibration!$C$2:$C$4,E62)</f>
        <v>740.8194818768377</v>
      </c>
      <c r="L62" s="2">
        <f>TREND(Calibration!$A$2:$A$4,Calibration!$D$2:$D$4,G62)</f>
        <v>582.7685534468684</v>
      </c>
    </row>
    <row r="63" spans="1:12" x14ac:dyDescent="0.25">
      <c r="A63">
        <v>305087</v>
      </c>
      <c r="B63">
        <v>14.416000370000001</v>
      </c>
      <c r="C63">
        <v>0.66750001999999997</v>
      </c>
      <c r="D63">
        <v>1174.7330322299999</v>
      </c>
      <c r="E63">
        <v>1.8911999500000001</v>
      </c>
      <c r="F63">
        <v>9.9000003020963209E+37</v>
      </c>
      <c r="G63">
        <v>1.51269996</v>
      </c>
      <c r="H63">
        <v>9.9000003020963209E+37</v>
      </c>
      <c r="J63" s="2">
        <f>TREND(Calibration!$A$2:$A$4,Calibration!$B$2:$B$4,C63)</f>
        <v>426.13181190733599</v>
      </c>
      <c r="K63" s="2">
        <f>TREND(Calibration!$A$2:$A$4,Calibration!$C$2:$C$4,E63)</f>
        <v>745.39128619147516</v>
      </c>
      <c r="L63" s="2">
        <f>TREND(Calibration!$A$2:$A$4,Calibration!$D$2:$D$4,G63)</f>
        <v>582.5624009881443</v>
      </c>
    </row>
    <row r="64" spans="1:12" x14ac:dyDescent="0.25">
      <c r="A64">
        <v>310087</v>
      </c>
      <c r="B64">
        <v>14.52900028</v>
      </c>
      <c r="C64">
        <v>0.66479999000000001</v>
      </c>
      <c r="D64">
        <v>784.36798095999995</v>
      </c>
      <c r="E64">
        <v>1.8588000499999999</v>
      </c>
      <c r="F64">
        <v>9.9000003020963209E+37</v>
      </c>
      <c r="G64">
        <v>1.5110000400000001</v>
      </c>
      <c r="H64">
        <v>9.9000003020963209E+37</v>
      </c>
      <c r="J64" s="2">
        <f>TREND(Calibration!$A$2:$A$4,Calibration!$B$2:$B$4,C64)</f>
        <v>424.4756922735337</v>
      </c>
      <c r="K64" s="2">
        <f>TREND(Calibration!$A$2:$A$4,Calibration!$C$2:$C$4,E64)</f>
        <v>732.28275558353357</v>
      </c>
      <c r="L64" s="2">
        <f>TREND(Calibration!$A$2:$A$4,Calibration!$D$2:$D$4,G64)</f>
        <v>581.86162773659612</v>
      </c>
    </row>
    <row r="65" spans="1:12" x14ac:dyDescent="0.25">
      <c r="A65">
        <v>315088</v>
      </c>
      <c r="B65">
        <v>14.69799995</v>
      </c>
      <c r="C65">
        <v>0.66750001999999997</v>
      </c>
      <c r="D65">
        <v>517.70697021000001</v>
      </c>
      <c r="E65">
        <v>1.85720003</v>
      </c>
      <c r="F65">
        <v>9.9000003020963209E+37</v>
      </c>
      <c r="G65">
        <v>1.51429999</v>
      </c>
      <c r="H65">
        <v>9.9000003020963209E+37</v>
      </c>
      <c r="J65" s="2">
        <f>TREND(Calibration!$A$2:$A$4,Calibration!$B$2:$B$4,C65)</f>
        <v>426.13181190733599</v>
      </c>
      <c r="K65" s="2">
        <f>TREND(Calibration!$A$2:$A$4,Calibration!$C$2:$C$4,E65)</f>
        <v>731.63541064903325</v>
      </c>
      <c r="L65" s="2">
        <f>TREND(Calibration!$A$2:$A$4,Calibration!$D$2:$D$4,G65)</f>
        <v>583.22199569005647</v>
      </c>
    </row>
    <row r="66" spans="1:12" x14ac:dyDescent="0.25">
      <c r="A66">
        <v>320088</v>
      </c>
      <c r="B66">
        <v>14.83699989</v>
      </c>
      <c r="C66">
        <v>0.67070001000000001</v>
      </c>
      <c r="D66">
        <v>786.58300781000003</v>
      </c>
      <c r="E66">
        <v>1.8690999699999999</v>
      </c>
      <c r="F66">
        <v>9.9000003020963209E+37</v>
      </c>
      <c r="G66">
        <v>1.51540005</v>
      </c>
      <c r="H66">
        <v>9.9000003020963209E+37</v>
      </c>
      <c r="J66" s="2">
        <f>TREND(Calibration!$A$2:$A$4,Calibration!$B$2:$B$4,C66)</f>
        <v>428.09459241976401</v>
      </c>
      <c r="K66" s="2">
        <f>TREND(Calibration!$A$2:$A$4,Calibration!$C$2:$C$4,E66)</f>
        <v>736.449954142151</v>
      </c>
      <c r="L66" s="2">
        <f>TREND(Calibration!$A$2:$A$4,Calibration!$D$2:$D$4,G66)</f>
        <v>583.67548327953011</v>
      </c>
    </row>
    <row r="67" spans="1:12" x14ac:dyDescent="0.25">
      <c r="A67">
        <v>325089</v>
      </c>
      <c r="B67">
        <v>14.94799995</v>
      </c>
      <c r="C67">
        <v>0.67449999000000005</v>
      </c>
      <c r="D67">
        <v>143.25399780000001</v>
      </c>
      <c r="E67">
        <v>1.82210004</v>
      </c>
      <c r="F67">
        <v>9.9000003020963209E+37</v>
      </c>
      <c r="G67">
        <v>1.5120999799999999</v>
      </c>
      <c r="H67">
        <v>9.9000003020963209E+37</v>
      </c>
      <c r="J67" s="2">
        <f>TREND(Calibration!$A$2:$A$4,Calibration!$B$2:$B$4,C67)</f>
        <v>430.42538929463433</v>
      </c>
      <c r="K67" s="2">
        <f>TREND(Calibration!$A$2:$A$4,Calibration!$C$2:$C$4,E67)</f>
        <v>717.43446270618654</v>
      </c>
      <c r="L67" s="2">
        <f>TREND(Calibration!$A$2:$A$4,Calibration!$D$2:$D$4,G67)</f>
        <v>582.31506585739464</v>
      </c>
    </row>
    <row r="68" spans="1:12" x14ac:dyDescent="0.25">
      <c r="A68">
        <v>330102</v>
      </c>
      <c r="B68">
        <v>15.05200005</v>
      </c>
      <c r="C68">
        <v>0.66860001999999996</v>
      </c>
      <c r="D68">
        <v>1033.8439941399999</v>
      </c>
      <c r="E68">
        <v>1.8588000499999999</v>
      </c>
      <c r="F68">
        <v>9.9000003020963209E+37</v>
      </c>
      <c r="G68">
        <v>1.51540005</v>
      </c>
      <c r="H68">
        <v>9.9000003020963209E+37</v>
      </c>
      <c r="J68" s="2">
        <f>TREND(Calibration!$A$2:$A$4,Calibration!$B$2:$B$4,C68)</f>
        <v>426.8065198169453</v>
      </c>
      <c r="K68" s="2">
        <f>TREND(Calibration!$A$2:$A$4,Calibration!$C$2:$C$4,E68)</f>
        <v>732.28275558353357</v>
      </c>
      <c r="L68" s="2">
        <f>TREND(Calibration!$A$2:$A$4,Calibration!$D$2:$D$4,G68)</f>
        <v>583.67548327953011</v>
      </c>
    </row>
    <row r="69" spans="1:12" x14ac:dyDescent="0.25">
      <c r="A69">
        <v>335089</v>
      </c>
      <c r="B69">
        <v>15.126000400000001</v>
      </c>
      <c r="C69">
        <v>0.66970003</v>
      </c>
      <c r="D69">
        <v>699.74798583999996</v>
      </c>
      <c r="E69">
        <v>1.8776999700000001</v>
      </c>
      <c r="F69">
        <v>9.9000003020963209E+37</v>
      </c>
      <c r="G69">
        <v>1.5159000199999999</v>
      </c>
      <c r="H69">
        <v>9.9000003020963209E+37</v>
      </c>
      <c r="J69" s="2">
        <f>TREND(Calibration!$A$2:$A$4,Calibration!$B$2:$B$4,C69)</f>
        <v>427.48123386026293</v>
      </c>
      <c r="K69" s="2">
        <f>TREND(Calibration!$A$2:$A$4,Calibration!$C$2:$C$4,E69)</f>
        <v>739.9293896721465</v>
      </c>
      <c r="L69" s="2">
        <f>TREND(Calibration!$A$2:$A$4,Calibration!$D$2:$D$4,G69)</f>
        <v>583.88159039196864</v>
      </c>
    </row>
    <row r="70" spans="1:12" x14ac:dyDescent="0.25">
      <c r="A70">
        <v>340089</v>
      </c>
      <c r="B70">
        <v>15.119999890000001</v>
      </c>
      <c r="C70">
        <v>0.66640001999999998</v>
      </c>
      <c r="D70">
        <v>748.75097656000003</v>
      </c>
      <c r="E70">
        <v>1.8339999899999999</v>
      </c>
      <c r="F70">
        <v>9.9000003020963209E+37</v>
      </c>
      <c r="G70">
        <v>1.51429999</v>
      </c>
      <c r="H70">
        <v>9.9000003020963209E+37</v>
      </c>
      <c r="J70" s="2">
        <f>TREND(Calibration!$A$2:$A$4,Calibration!$B$2:$B$4,C70)</f>
        <v>425.45710399772662</v>
      </c>
      <c r="K70" s="2">
        <f>TREND(Calibration!$A$2:$A$4,Calibration!$C$2:$C$4,E70)</f>
        <v>722.24901024515952</v>
      </c>
      <c r="L70" s="2">
        <f>TREND(Calibration!$A$2:$A$4,Calibration!$D$2:$D$4,G70)</f>
        <v>583.22199569005647</v>
      </c>
    </row>
    <row r="71" spans="1:12" x14ac:dyDescent="0.25">
      <c r="A71">
        <v>345088</v>
      </c>
      <c r="B71">
        <v>15.07800007</v>
      </c>
      <c r="C71">
        <v>0.66100000999999997</v>
      </c>
      <c r="D71">
        <v>1289.9680175799999</v>
      </c>
      <c r="E71">
        <v>1.8425999900000001</v>
      </c>
      <c r="F71">
        <v>9.9000003020963209E+37</v>
      </c>
      <c r="G71">
        <v>1.51429999</v>
      </c>
      <c r="H71">
        <v>9.9000003020963209E+37</v>
      </c>
      <c r="J71" s="2">
        <f>TREND(Calibration!$A$2:$A$4,Calibration!$B$2:$B$4,C71)</f>
        <v>422.14489539866344</v>
      </c>
      <c r="K71" s="2">
        <f>TREND(Calibration!$A$2:$A$4,Calibration!$C$2:$C$4,E71)</f>
        <v>725.72844577515502</v>
      </c>
      <c r="L71" s="2">
        <f>TREND(Calibration!$A$2:$A$4,Calibration!$D$2:$D$4,G71)</f>
        <v>583.22199569005647</v>
      </c>
    </row>
    <row r="72" spans="1:12" x14ac:dyDescent="0.25">
      <c r="A72">
        <v>350089</v>
      </c>
      <c r="B72">
        <v>15.12300014</v>
      </c>
      <c r="C72">
        <v>0.66530001000000005</v>
      </c>
      <c r="D72">
        <v>668.83398437000005</v>
      </c>
      <c r="E72">
        <v>1.78750002</v>
      </c>
      <c r="F72">
        <v>9.9000003020963209E+37</v>
      </c>
      <c r="G72">
        <v>1.5175000400000001</v>
      </c>
      <c r="H72">
        <v>9.9000003020963209E+37</v>
      </c>
      <c r="J72" s="2">
        <f>TREND(Calibration!$A$2:$A$4,Calibration!$B$2:$B$4,C72)</f>
        <v>424.7823899544091</v>
      </c>
      <c r="K72" s="2">
        <f>TREND(Calibration!$A$2:$A$4,Calibration!$C$2:$C$4,E72)</f>
        <v>703.43579538914582</v>
      </c>
      <c r="L72" s="2">
        <f>TREND(Calibration!$A$2:$A$4,Calibration!$D$2:$D$4,G72)</f>
        <v>584.54118097149137</v>
      </c>
    </row>
    <row r="73" spans="1:12" x14ac:dyDescent="0.25">
      <c r="A73">
        <v>355090</v>
      </c>
      <c r="B73">
        <v>15.119999890000001</v>
      </c>
      <c r="C73">
        <v>0.66479999000000001</v>
      </c>
      <c r="D73">
        <v>1151.2550048799999</v>
      </c>
      <c r="E73">
        <v>1.75839996</v>
      </c>
      <c r="F73">
        <v>9.9000003020963209E+37</v>
      </c>
      <c r="G73">
        <v>1.5169999599999999</v>
      </c>
      <c r="H73">
        <v>9.9000003020963209E+37</v>
      </c>
      <c r="J73" s="2">
        <f>TREND(Calibration!$A$2:$A$4,Calibration!$B$2:$B$4,C73)</f>
        <v>424.4756922735337</v>
      </c>
      <c r="K73" s="2">
        <f>TREND(Calibration!$A$2:$A$4,Calibration!$C$2:$C$4,E73)</f>
        <v>691.66233228577414</v>
      </c>
      <c r="L73" s="2">
        <f>TREND(Calibration!$A$2:$A$4,Calibration!$D$2:$D$4,G73)</f>
        <v>584.33502851276728</v>
      </c>
    </row>
    <row r="74" spans="1:12" x14ac:dyDescent="0.25">
      <c r="A74">
        <v>360088</v>
      </c>
      <c r="B74">
        <v>15.14599991</v>
      </c>
      <c r="C74">
        <v>0.66420000999999995</v>
      </c>
      <c r="D74">
        <v>940.87902831999997</v>
      </c>
      <c r="E74">
        <v>1.7783999399999999</v>
      </c>
      <c r="F74">
        <v>9.9000003020963209E+37</v>
      </c>
      <c r="G74">
        <v>1.5169999599999999</v>
      </c>
      <c r="H74">
        <v>9.9000003020963209E+37</v>
      </c>
      <c r="J74" s="2">
        <f>TREND(Calibration!$A$2:$A$4,Calibration!$B$2:$B$4,C74)</f>
        <v>424.10768204479967</v>
      </c>
      <c r="K74" s="2">
        <f>TREND(Calibration!$A$2:$A$4,Calibration!$C$2:$C$4,E74)</f>
        <v>699.75403472893652</v>
      </c>
      <c r="L74" s="2">
        <f>TREND(Calibration!$A$2:$A$4,Calibration!$D$2:$D$4,G74)</f>
        <v>584.33502851276728</v>
      </c>
    </row>
    <row r="75" spans="1:12" x14ac:dyDescent="0.25">
      <c r="A75">
        <v>365088</v>
      </c>
      <c r="B75">
        <v>15.21700001</v>
      </c>
      <c r="C75">
        <v>0.66049999000000004</v>
      </c>
      <c r="D75">
        <v>728.43103026999995</v>
      </c>
      <c r="E75">
        <v>1.7940000300000001</v>
      </c>
      <c r="F75">
        <v>9.9000003020963209E+37</v>
      </c>
      <c r="G75">
        <v>1.5181000200000001</v>
      </c>
      <c r="H75">
        <v>9.9000003020963209E+37</v>
      </c>
      <c r="J75" s="2">
        <f>TREND(Calibration!$A$2:$A$4,Calibration!$B$2:$B$4,C75)</f>
        <v>421.83819771778815</v>
      </c>
      <c r="K75" s="2">
        <f>TREND(Calibration!$A$2:$A$4,Calibration!$C$2:$C$4,E75)</f>
        <v>706.06560535883489</v>
      </c>
      <c r="L75" s="2">
        <f>TREND(Calibration!$A$2:$A$4,Calibration!$D$2:$D$4,G75)</f>
        <v>584.78851610224092</v>
      </c>
    </row>
    <row r="76" spans="1:12" x14ac:dyDescent="0.25">
      <c r="A76">
        <v>370089</v>
      </c>
      <c r="B76">
        <v>15.23600006</v>
      </c>
      <c r="C76">
        <v>0.65609998000000003</v>
      </c>
      <c r="D76">
        <v>776.47100829999999</v>
      </c>
      <c r="E76">
        <v>1.7811000299999999</v>
      </c>
      <c r="F76">
        <v>9.9000003020963209E+37</v>
      </c>
      <c r="G76">
        <v>1.5175000400000001</v>
      </c>
      <c r="H76">
        <v>9.9000003020963209E+37</v>
      </c>
      <c r="J76" s="2">
        <f>TREND(Calibration!$A$2:$A$4,Calibration!$B$2:$B$4,C76)</f>
        <v>419.13935994564247</v>
      </c>
      <c r="K76" s="2">
        <f>TREND(Calibration!$A$2:$A$4,Calibration!$C$2:$C$4,E76)</f>
        <v>700.84645206384175</v>
      </c>
      <c r="L76" s="2">
        <f>TREND(Calibration!$A$2:$A$4,Calibration!$D$2:$D$4,G76)</f>
        <v>584.54118097149137</v>
      </c>
    </row>
    <row r="77" spans="1:12" x14ac:dyDescent="0.25">
      <c r="A77">
        <v>375088</v>
      </c>
      <c r="B77">
        <v>15.194000239999999</v>
      </c>
      <c r="C77">
        <v>0.65560001000000001</v>
      </c>
      <c r="D77">
        <v>1088.76794434</v>
      </c>
      <c r="E77">
        <v>1.78429997</v>
      </c>
      <c r="F77">
        <v>9.9000003020963209E+37</v>
      </c>
      <c r="G77">
        <v>1.51540005</v>
      </c>
      <c r="H77">
        <v>9.9000003020963209E+37</v>
      </c>
      <c r="J77" s="2">
        <f>TREND(Calibration!$A$2:$A$4,Calibration!$B$2:$B$4,C77)</f>
        <v>418.83269293330846</v>
      </c>
      <c r="K77" s="2">
        <f>TREND(Calibration!$A$2:$A$4,Calibration!$C$2:$C$4,E77)</f>
        <v>702.14110147428983</v>
      </c>
      <c r="L77" s="2">
        <f>TREND(Calibration!$A$2:$A$4,Calibration!$D$2:$D$4,G77)</f>
        <v>583.67548327953011</v>
      </c>
    </row>
    <row r="78" spans="1:12" x14ac:dyDescent="0.25">
      <c r="A78">
        <v>380089</v>
      </c>
      <c r="B78">
        <v>15.119999890000001</v>
      </c>
      <c r="C78">
        <v>0.65670002000000005</v>
      </c>
      <c r="D78">
        <v>962.40100098000005</v>
      </c>
      <c r="E78">
        <v>1.78380001</v>
      </c>
      <c r="F78">
        <v>9.9000003020963209E+37</v>
      </c>
      <c r="G78">
        <v>1.5175000400000001</v>
      </c>
      <c r="H78">
        <v>9.9000003020963209E+37</v>
      </c>
      <c r="J78" s="2">
        <f>TREND(Calibration!$A$2:$A$4,Calibration!$B$2:$B$4,C78)</f>
        <v>419.5074069766261</v>
      </c>
      <c r="K78" s="2">
        <f>TREND(Calibration!$A$2:$A$4,Calibration!$C$2:$C$4,E78)</f>
        <v>701.93882489433918</v>
      </c>
      <c r="L78" s="2">
        <f>TREND(Calibration!$A$2:$A$4,Calibration!$D$2:$D$4,G78)</f>
        <v>584.54118097149137</v>
      </c>
    </row>
    <row r="79" spans="1:12" x14ac:dyDescent="0.25">
      <c r="A79">
        <v>385090</v>
      </c>
      <c r="B79">
        <v>15.022000309999999</v>
      </c>
      <c r="C79">
        <v>0.64859997999999996</v>
      </c>
      <c r="D79">
        <v>9.9000003020963209E+37</v>
      </c>
      <c r="E79">
        <v>1.90260005</v>
      </c>
      <c r="F79">
        <v>922.60400390999996</v>
      </c>
      <c r="G79">
        <v>1.5159000199999999</v>
      </c>
      <c r="H79">
        <v>9.9000003020963209E+37</v>
      </c>
      <c r="J79" s="2">
        <f>TREND(Calibration!$A$2:$A$4,Calibration!$B$2:$B$4,C79)</f>
        <v>414.53907874376057</v>
      </c>
      <c r="K79" s="2">
        <f>TREND(Calibration!$A$2:$A$4,Calibration!$C$2:$C$4,E79)</f>
        <v>750.00360165490531</v>
      </c>
      <c r="L79" s="2">
        <f>TREND(Calibration!$A$2:$A$4,Calibration!$D$2:$D$4,G79)</f>
        <v>583.88159039196864</v>
      </c>
    </row>
    <row r="80" spans="1:12" x14ac:dyDescent="0.25">
      <c r="A80">
        <v>390090</v>
      </c>
      <c r="B80">
        <v>14.95100021</v>
      </c>
      <c r="C80">
        <v>0.64910000999999995</v>
      </c>
      <c r="D80">
        <v>9.9000003020963209E+37</v>
      </c>
      <c r="E80">
        <v>1.7691999700000001</v>
      </c>
      <c r="F80">
        <v>864.17401123000002</v>
      </c>
      <c r="G80">
        <v>1.51429999</v>
      </c>
      <c r="H80">
        <v>9.9000003020963209E+37</v>
      </c>
      <c r="J80" s="2">
        <f>TREND(Calibration!$A$2:$A$4,Calibration!$B$2:$B$4,C80)</f>
        <v>414.84578255834413</v>
      </c>
      <c r="K80" s="2">
        <f>TREND(Calibration!$A$2:$A$4,Calibration!$C$2:$C$4,E80)</f>
        <v>696.03186002046084</v>
      </c>
      <c r="L80" s="2">
        <f>TREND(Calibration!$A$2:$A$4,Calibration!$D$2:$D$4,G80)</f>
        <v>583.22199569005647</v>
      </c>
    </row>
    <row r="81" spans="1:12" x14ac:dyDescent="0.25">
      <c r="A81">
        <v>395089</v>
      </c>
      <c r="B81">
        <v>14.94799995</v>
      </c>
      <c r="C81">
        <v>0.64910000999999995</v>
      </c>
      <c r="D81">
        <v>947.87402343999997</v>
      </c>
      <c r="E81">
        <v>1.7993999700000001</v>
      </c>
      <c r="F81">
        <v>9.9000003020963209E+37</v>
      </c>
      <c r="G81">
        <v>1.51370001</v>
      </c>
      <c r="H81">
        <v>1348.1419677700001</v>
      </c>
      <c r="J81" s="2">
        <f>TREND(Calibration!$A$2:$A$4,Calibration!$B$2:$B$4,C81)</f>
        <v>414.84578255834413</v>
      </c>
      <c r="K81" s="2">
        <f>TREND(Calibration!$A$2:$A$4,Calibration!$C$2:$C$4,E81)</f>
        <v>708.25034292811893</v>
      </c>
      <c r="L81" s="2">
        <f>TREND(Calibration!$A$2:$A$4,Calibration!$D$2:$D$4,G81)</f>
        <v>582.97466055930693</v>
      </c>
    </row>
    <row r="82" spans="1:12" x14ac:dyDescent="0.25">
      <c r="A82">
        <v>400089</v>
      </c>
      <c r="B82">
        <v>14.98700047</v>
      </c>
      <c r="C82">
        <v>0.65399998000000004</v>
      </c>
      <c r="D82">
        <v>9.9000003020963209E+37</v>
      </c>
      <c r="E82">
        <v>1.84590006</v>
      </c>
      <c r="F82">
        <v>9.9000003020963209E+37</v>
      </c>
      <c r="G82">
        <v>1.51479995</v>
      </c>
      <c r="H82">
        <v>9.9000003020963209E+37</v>
      </c>
      <c r="J82" s="2">
        <f>TREND(Calibration!$A$2:$A$4,Calibration!$B$2:$B$4,C82)</f>
        <v>417.85128120911554</v>
      </c>
      <c r="K82" s="2">
        <f>TREND(Calibration!$A$2:$A$4,Calibration!$C$2:$C$4,E82)</f>
        <v>727.0636063343959</v>
      </c>
      <c r="L82" s="2">
        <f>TREND(Calibration!$A$2:$A$4,Calibration!$D$2:$D$4,G82)</f>
        <v>583.42809868010545</v>
      </c>
    </row>
    <row r="83" spans="1:12" x14ac:dyDescent="0.25">
      <c r="A83">
        <v>405089</v>
      </c>
      <c r="B83">
        <v>15.04800034</v>
      </c>
      <c r="C83">
        <v>0.65020001000000005</v>
      </c>
      <c r="D83">
        <v>9.9000003020963209E+37</v>
      </c>
      <c r="E83">
        <v>1.7967</v>
      </c>
      <c r="F83">
        <v>9.9000003020963209E+37</v>
      </c>
      <c r="G83">
        <v>1.51429999</v>
      </c>
      <c r="H83">
        <v>9.9000003020963209E+37</v>
      </c>
      <c r="J83" s="2">
        <f>TREND(Calibration!$A$2:$A$4,Calibration!$B$2:$B$4,C83)</f>
        <v>415.52049046795355</v>
      </c>
      <c r="K83" s="2">
        <f>TREND(Calibration!$A$2:$A$4,Calibration!$C$2:$C$4,E83)</f>
        <v>707.15797414347685</v>
      </c>
      <c r="L83" s="2">
        <f>TREND(Calibration!$A$2:$A$4,Calibration!$D$2:$D$4,G83)</f>
        <v>583.22199569005647</v>
      </c>
    </row>
    <row r="84" spans="1:12" x14ac:dyDescent="0.25">
      <c r="A84">
        <v>410089</v>
      </c>
      <c r="B84">
        <v>15.1420002</v>
      </c>
      <c r="C84">
        <v>0.65240001999999997</v>
      </c>
      <c r="D84">
        <v>9.9000003020963209E+37</v>
      </c>
      <c r="E84">
        <v>1.8405</v>
      </c>
      <c r="F84">
        <v>9.9000003020963209E+37</v>
      </c>
      <c r="G84">
        <v>1.51479995</v>
      </c>
      <c r="H84">
        <v>9.9000003020963209E+37</v>
      </c>
      <c r="J84" s="2">
        <f>TREND(Calibration!$A$2:$A$4,Calibration!$B$2:$B$4,C84)</f>
        <v>416.86991242088044</v>
      </c>
      <c r="K84" s="2">
        <f>TREND(Calibration!$A$2:$A$4,Calibration!$C$2:$C$4,E84)</f>
        <v>724.87882021484859</v>
      </c>
      <c r="L84" s="2">
        <f>TREND(Calibration!$A$2:$A$4,Calibration!$D$2:$D$4,G84)</f>
        <v>583.42809868010545</v>
      </c>
    </row>
    <row r="85" spans="1:12" x14ac:dyDescent="0.25">
      <c r="A85">
        <v>415089</v>
      </c>
      <c r="B85">
        <v>15.22000027</v>
      </c>
      <c r="C85">
        <v>0.64969999</v>
      </c>
      <c r="D85">
        <v>1294.2220459</v>
      </c>
      <c r="E85">
        <v>1.8512999999999999</v>
      </c>
      <c r="F85">
        <v>9.9000003020963209E+37</v>
      </c>
      <c r="G85">
        <v>1.51540005</v>
      </c>
      <c r="H85">
        <v>9.9000003020963209E+37</v>
      </c>
      <c r="J85" s="2">
        <f>TREND(Calibration!$A$2:$A$4,Calibration!$B$2:$B$4,C85)</f>
        <v>415.21379278707821</v>
      </c>
      <c r="K85" s="2">
        <f>TREND(Calibration!$A$2:$A$4,Calibration!$C$2:$C$4,E85)</f>
        <v>729.24834390367994</v>
      </c>
      <c r="L85" s="2">
        <f>TREND(Calibration!$A$2:$A$4,Calibration!$D$2:$D$4,G85)</f>
        <v>583.67548327953011</v>
      </c>
    </row>
    <row r="86" spans="1:12" x14ac:dyDescent="0.25">
      <c r="A86">
        <v>420089</v>
      </c>
      <c r="B86">
        <v>15.190999980000001</v>
      </c>
      <c r="C86">
        <v>0.65130001000000004</v>
      </c>
      <c r="D86">
        <v>1333.1760253899999</v>
      </c>
      <c r="E86">
        <v>1.7287000400000001</v>
      </c>
      <c r="F86">
        <v>9.9000003020963209E+37</v>
      </c>
      <c r="G86">
        <v>1.5163999800000001</v>
      </c>
      <c r="H86">
        <v>9.9000003020963209E+37</v>
      </c>
      <c r="J86" s="2">
        <f>TREND(Calibration!$A$2:$A$4,Calibration!$B$2:$B$4,C86)</f>
        <v>416.19519837756286</v>
      </c>
      <c r="K86" s="2">
        <f>TREND(Calibration!$A$2:$A$4,Calibration!$C$2:$C$4,E86)</f>
        <v>679.64617450833009</v>
      </c>
      <c r="L86" s="2">
        <f>TREND(Calibration!$A$2:$A$4,Calibration!$D$2:$D$4,G86)</f>
        <v>584.08769338201773</v>
      </c>
    </row>
    <row r="87" spans="1:12" x14ac:dyDescent="0.25">
      <c r="A87">
        <v>425090</v>
      </c>
      <c r="B87">
        <v>15.16800022</v>
      </c>
      <c r="C87">
        <v>0.64529996999999995</v>
      </c>
      <c r="D87">
        <v>1245.3769531200001</v>
      </c>
      <c r="E87">
        <v>1.7270000000000001</v>
      </c>
      <c r="F87">
        <v>9.9000003020963209E+37</v>
      </c>
      <c r="G87">
        <v>1.51859999</v>
      </c>
      <c r="H87">
        <v>9.9000003020963209E+37</v>
      </c>
      <c r="J87" s="2">
        <f>TREND(Calibration!$A$2:$A$4,Calibration!$B$2:$B$4,C87)</f>
        <v>412.51494888122426</v>
      </c>
      <c r="K87" s="2">
        <f>TREND(Calibration!$A$2:$A$4,Calibration!$C$2:$C$4,E87)</f>
        <v>678.95836292944477</v>
      </c>
      <c r="L87" s="2">
        <f>TREND(Calibration!$A$2:$A$4,Calibration!$D$2:$D$4,G87)</f>
        <v>584.99462321467945</v>
      </c>
    </row>
    <row r="88" spans="1:12" x14ac:dyDescent="0.25">
      <c r="A88">
        <v>430090</v>
      </c>
      <c r="B88">
        <v>15.04800034</v>
      </c>
      <c r="C88">
        <v>0.65179997999999995</v>
      </c>
      <c r="D88">
        <v>1216.8850097699999</v>
      </c>
      <c r="E88">
        <v>1.75730002</v>
      </c>
      <c r="F88">
        <v>9.9000003020963209E+37</v>
      </c>
      <c r="G88">
        <v>1.5175000400000001</v>
      </c>
      <c r="H88">
        <v>9.9000003020963209E+37</v>
      </c>
      <c r="J88" s="2">
        <f>TREND(Calibration!$A$2:$A$4,Calibration!$B$2:$B$4,C88)</f>
        <v>416.50186538989681</v>
      </c>
      <c r="K88" s="2">
        <f>TREND(Calibration!$A$2:$A$4,Calibration!$C$2:$C$4,E88)</f>
        <v>691.21731248148774</v>
      </c>
      <c r="L88" s="2">
        <f>TREND(Calibration!$A$2:$A$4,Calibration!$D$2:$D$4,G88)</f>
        <v>584.54118097149137</v>
      </c>
    </row>
    <row r="89" spans="1:12" x14ac:dyDescent="0.25">
      <c r="A89">
        <v>435089</v>
      </c>
      <c r="B89">
        <v>14.87300014</v>
      </c>
      <c r="C89">
        <v>0.64749997999999997</v>
      </c>
      <c r="D89">
        <v>1246.8540039100001</v>
      </c>
      <c r="E89">
        <v>1.7638000199999999</v>
      </c>
      <c r="F89">
        <v>9.9000003020963209E+37</v>
      </c>
      <c r="G89">
        <v>1.51859999</v>
      </c>
      <c r="H89">
        <v>9.9000003020963209E+37</v>
      </c>
      <c r="J89" s="2">
        <f>TREND(Calibration!$A$2:$A$4,Calibration!$B$2:$B$4,C89)</f>
        <v>413.8643708341512</v>
      </c>
      <c r="K89" s="2">
        <f>TREND(Calibration!$A$2:$A$4,Calibration!$C$2:$C$4,E89)</f>
        <v>693.84711840532145</v>
      </c>
      <c r="L89" s="2">
        <f>TREND(Calibration!$A$2:$A$4,Calibration!$D$2:$D$4,G89)</f>
        <v>584.99462321467945</v>
      </c>
    </row>
    <row r="90" spans="1:12" x14ac:dyDescent="0.25">
      <c r="A90">
        <v>440090</v>
      </c>
      <c r="B90">
        <v>14.75</v>
      </c>
      <c r="C90">
        <v>0.64969999</v>
      </c>
      <c r="D90">
        <v>945.68200683999999</v>
      </c>
      <c r="E90">
        <v>1.79190004</v>
      </c>
      <c r="F90">
        <v>9.9000003020963209E+37</v>
      </c>
      <c r="G90">
        <v>1.51970005</v>
      </c>
      <c r="H90">
        <v>9.9000003020963209E+37</v>
      </c>
      <c r="J90" s="2">
        <f>TREND(Calibration!$A$2:$A$4,Calibration!$B$2:$B$4,C90)</f>
        <v>415.21379278707821</v>
      </c>
      <c r="K90" s="2">
        <f>TREND(Calibration!$A$2:$A$4,Calibration!$C$2:$C$4,E90)</f>
        <v>705.21597979852845</v>
      </c>
      <c r="L90" s="2">
        <f>TREND(Calibration!$A$2:$A$4,Calibration!$D$2:$D$4,G90)</f>
        <v>585.44811080415309</v>
      </c>
    </row>
    <row r="91" spans="1:12" x14ac:dyDescent="0.25">
      <c r="A91">
        <v>445089</v>
      </c>
      <c r="B91">
        <v>14.6590004</v>
      </c>
      <c r="C91">
        <v>0.64859997999999996</v>
      </c>
      <c r="D91">
        <v>849.84197998000002</v>
      </c>
      <c r="E91">
        <v>1.8776999700000001</v>
      </c>
      <c r="F91">
        <v>9.9000003020963209E+37</v>
      </c>
      <c r="G91">
        <v>1.5212999599999999</v>
      </c>
      <c r="H91">
        <v>9.9000003020963209E+37</v>
      </c>
      <c r="J91" s="2">
        <f>TREND(Calibration!$A$2:$A$4,Calibration!$B$2:$B$4,C91)</f>
        <v>414.53907874376057</v>
      </c>
      <c r="K91" s="2">
        <f>TREND(Calibration!$A$2:$A$4,Calibration!$C$2:$C$4,E91)</f>
        <v>739.9293896721465</v>
      </c>
      <c r="L91" s="2">
        <f>TREND(Calibration!$A$2:$A$4,Calibration!$D$2:$D$4,G91)</f>
        <v>586.10765603739014</v>
      </c>
    </row>
    <row r="92" spans="1:12" x14ac:dyDescent="0.25">
      <c r="A92">
        <v>450089</v>
      </c>
      <c r="B92">
        <v>14.60999966</v>
      </c>
      <c r="C92">
        <v>0.64749997999999997</v>
      </c>
      <c r="D92">
        <v>9.9000003020963209E+37</v>
      </c>
      <c r="E92">
        <v>1.83239996</v>
      </c>
      <c r="F92">
        <v>9.9000003020963209E+37</v>
      </c>
      <c r="G92">
        <v>1.51859999</v>
      </c>
      <c r="H92">
        <v>9.9000003020963209E+37</v>
      </c>
      <c r="J92" s="2">
        <f>TREND(Calibration!$A$2:$A$4,Calibration!$B$2:$B$4,C92)</f>
        <v>413.8643708341512</v>
      </c>
      <c r="K92" s="2">
        <f>TREND(Calibration!$A$2:$A$4,Calibration!$C$2:$C$4,E92)</f>
        <v>721.60166126480397</v>
      </c>
      <c r="L92" s="2">
        <f>TREND(Calibration!$A$2:$A$4,Calibration!$D$2:$D$4,G92)</f>
        <v>584.99462321467945</v>
      </c>
    </row>
    <row r="93" spans="1:12" x14ac:dyDescent="0.25">
      <c r="A93">
        <v>455089</v>
      </c>
      <c r="B93">
        <v>14.68500042</v>
      </c>
      <c r="C93">
        <v>0.64639997000000005</v>
      </c>
      <c r="D93">
        <v>858.53802489999998</v>
      </c>
      <c r="E93">
        <v>1.88530004</v>
      </c>
      <c r="F93">
        <v>9.9000003020963209E+37</v>
      </c>
      <c r="G93">
        <v>1.51909995</v>
      </c>
      <c r="H93">
        <v>9.9000003020963209E+37</v>
      </c>
      <c r="J93" s="2">
        <f>TREND(Calibration!$A$2:$A$4,Calibration!$B$2:$B$4,C93)</f>
        <v>413.18965679083362</v>
      </c>
      <c r="K93" s="2">
        <f>TREND(Calibration!$A$2:$A$4,Calibration!$C$2:$C$4,E93)</f>
        <v>743.00426799638501</v>
      </c>
      <c r="L93" s="2">
        <f>TREND(Calibration!$A$2:$A$4,Calibration!$D$2:$D$4,G93)</f>
        <v>585.20072620472843</v>
      </c>
    </row>
    <row r="94" spans="1:12" x14ac:dyDescent="0.25">
      <c r="A94">
        <v>460089</v>
      </c>
      <c r="B94">
        <v>14.78199959</v>
      </c>
      <c r="C94">
        <v>0.65179997999999995</v>
      </c>
      <c r="D94">
        <v>674.28399658000001</v>
      </c>
      <c r="E94">
        <v>1.9041999599999999</v>
      </c>
      <c r="F94">
        <v>9.9000003020963209E+37</v>
      </c>
      <c r="G94">
        <v>1.5202000099999999</v>
      </c>
      <c r="H94">
        <v>9.9000003020963209E+37</v>
      </c>
      <c r="J94" s="2">
        <f>TREND(Calibration!$A$2:$A$4,Calibration!$B$2:$B$4,C94)</f>
        <v>416.50186538989681</v>
      </c>
      <c r="K94" s="2">
        <f>TREND(Calibration!$A$2:$A$4,Calibration!$C$2:$C$4,E94)</f>
        <v>750.65090208499771</v>
      </c>
      <c r="L94" s="2">
        <f>TREND(Calibration!$A$2:$A$4,Calibration!$D$2:$D$4,G94)</f>
        <v>585.65421379420206</v>
      </c>
    </row>
    <row r="95" spans="1:12" x14ac:dyDescent="0.25">
      <c r="A95">
        <v>465092</v>
      </c>
      <c r="B95">
        <v>14.87300014</v>
      </c>
      <c r="C95">
        <v>0.65069997000000002</v>
      </c>
      <c r="D95">
        <v>151.31199645999999</v>
      </c>
      <c r="E95">
        <v>1.85940003</v>
      </c>
      <c r="F95">
        <v>9.9000003020963209E+37</v>
      </c>
      <c r="G95">
        <v>1.5202000099999999</v>
      </c>
      <c r="H95">
        <v>9.9000003020963209E+37</v>
      </c>
      <c r="J95" s="2">
        <f>TREND(Calibration!$A$2:$A$4,Calibration!$B$2:$B$4,C95)</f>
        <v>415.82715134657923</v>
      </c>
      <c r="K95" s="2">
        <f>TREND(Calibration!$A$2:$A$4,Calibration!$C$2:$C$4,E95)</f>
        <v>732.52549880786933</v>
      </c>
      <c r="L95" s="2">
        <f>TREND(Calibration!$A$2:$A$4,Calibration!$D$2:$D$4,G95)</f>
        <v>585.65421379420206</v>
      </c>
    </row>
    <row r="96" spans="1:12" x14ac:dyDescent="0.25">
      <c r="A96">
        <v>470089</v>
      </c>
      <c r="B96">
        <v>14.847000120000001</v>
      </c>
      <c r="C96">
        <v>0.64859997999999996</v>
      </c>
      <c r="D96">
        <v>9.9000003020963209E+37</v>
      </c>
      <c r="E96">
        <v>1.8782999499999999</v>
      </c>
      <c r="F96">
        <v>1338.5689697299999</v>
      </c>
      <c r="G96">
        <v>1.51970005</v>
      </c>
      <c r="H96">
        <v>9.9000003020963209E+37</v>
      </c>
      <c r="J96" s="2">
        <f>TREND(Calibration!$A$2:$A$4,Calibration!$B$2:$B$4,C96)</f>
        <v>414.53907874376057</v>
      </c>
      <c r="K96" s="2">
        <f>TREND(Calibration!$A$2:$A$4,Calibration!$C$2:$C$4,E96)</f>
        <v>740.17213289648203</v>
      </c>
      <c r="L96" s="2">
        <f>TREND(Calibration!$A$2:$A$4,Calibration!$D$2:$D$4,G96)</f>
        <v>585.44811080415309</v>
      </c>
    </row>
    <row r="97" spans="1:12" x14ac:dyDescent="0.25">
      <c r="A97">
        <v>475089</v>
      </c>
      <c r="B97">
        <v>14.77600002</v>
      </c>
      <c r="C97">
        <v>0.64910000999999995</v>
      </c>
      <c r="D97">
        <v>1081.7480468700001</v>
      </c>
      <c r="E97">
        <v>1.8118000000000001</v>
      </c>
      <c r="F97">
        <v>1135.2700195299999</v>
      </c>
      <c r="G97">
        <v>1.5212999599999999</v>
      </c>
      <c r="H97">
        <v>9.9000003020963209E+37</v>
      </c>
      <c r="J97" s="2">
        <f>TREND(Calibration!$A$2:$A$4,Calibration!$B$2:$B$4,C97)</f>
        <v>414.84578255834413</v>
      </c>
      <c r="K97" s="2">
        <f>TREND(Calibration!$A$2:$A$4,Calibration!$C$2:$C$4,E97)</f>
        <v>713.26721559730595</v>
      </c>
      <c r="L97" s="2">
        <f>TREND(Calibration!$A$2:$A$4,Calibration!$D$2:$D$4,G97)</f>
        <v>586.10765603739014</v>
      </c>
    </row>
    <row r="98" spans="1:12" x14ac:dyDescent="0.25">
      <c r="A98">
        <v>480088</v>
      </c>
      <c r="B98">
        <v>14.661999700000001</v>
      </c>
      <c r="C98">
        <v>0.64800000000000002</v>
      </c>
      <c r="D98">
        <v>754.14300536999997</v>
      </c>
      <c r="E98">
        <v>1.83130002</v>
      </c>
      <c r="F98">
        <v>1363.70800781</v>
      </c>
      <c r="G98">
        <v>1.52079999</v>
      </c>
      <c r="H98">
        <v>9.9000003020963209E+37</v>
      </c>
      <c r="J98" s="2">
        <f>TREND(Calibration!$A$2:$A$4,Calibration!$B$2:$B$4,C98)</f>
        <v>414.17106851502655</v>
      </c>
      <c r="K98" s="2">
        <f>TREND(Calibration!$A$2:$A$4,Calibration!$C$2:$C$4,E98)</f>
        <v>721.15664146051756</v>
      </c>
      <c r="L98" s="2">
        <f>TREND(Calibration!$A$2:$A$4,Calibration!$D$2:$D$4,G98)</f>
        <v>585.90154892495173</v>
      </c>
    </row>
    <row r="99" spans="1:12" x14ac:dyDescent="0.25">
      <c r="A99">
        <v>485088</v>
      </c>
      <c r="B99">
        <v>14.51299953</v>
      </c>
      <c r="C99">
        <v>0.65020001000000005</v>
      </c>
      <c r="D99">
        <v>979.41601562000005</v>
      </c>
      <c r="E99">
        <v>1.8550000200000001</v>
      </c>
      <c r="F99">
        <v>9.9000003020963209E+37</v>
      </c>
      <c r="G99">
        <v>1.51909995</v>
      </c>
      <c r="H99">
        <v>9.9000003020963209E+37</v>
      </c>
      <c r="J99" s="2">
        <f>TREND(Calibration!$A$2:$A$4,Calibration!$B$2:$B$4,C99)</f>
        <v>415.52049046795355</v>
      </c>
      <c r="K99" s="2">
        <f>TREND(Calibration!$A$2:$A$4,Calibration!$C$2:$C$4,E99)</f>
        <v>730.74531844434205</v>
      </c>
      <c r="L99" s="2">
        <f>TREND(Calibration!$A$2:$A$4,Calibration!$D$2:$D$4,G99)</f>
        <v>585.20072620472843</v>
      </c>
    </row>
    <row r="100" spans="1:12" x14ac:dyDescent="0.25">
      <c r="A100">
        <v>490088</v>
      </c>
      <c r="B100">
        <v>14.39599991</v>
      </c>
      <c r="C100">
        <v>0.64800000000000002</v>
      </c>
      <c r="D100">
        <v>1319.0119628899999</v>
      </c>
      <c r="E100">
        <v>1.7869999400000001</v>
      </c>
      <c r="F100">
        <v>1349.2130127</v>
      </c>
      <c r="G100">
        <v>1.51909995</v>
      </c>
      <c r="H100">
        <v>9.9000003020963209E+37</v>
      </c>
      <c r="J100" s="2">
        <f>TREND(Calibration!$A$2:$A$4,Calibration!$B$2:$B$4,C100)</f>
        <v>414.17106851502655</v>
      </c>
      <c r="K100" s="2">
        <f>TREND(Calibration!$A$2:$A$4,Calibration!$C$2:$C$4,E100)</f>
        <v>703.2334702589319</v>
      </c>
      <c r="L100" s="2">
        <f>TREND(Calibration!$A$2:$A$4,Calibration!$D$2:$D$4,G100)</f>
        <v>585.20072620472843</v>
      </c>
    </row>
    <row r="101" spans="1:12" x14ac:dyDescent="0.25">
      <c r="A101">
        <v>495087</v>
      </c>
      <c r="B101">
        <v>14.272999759999999</v>
      </c>
      <c r="C101">
        <v>0.65069997000000002</v>
      </c>
      <c r="D101">
        <v>1249.4110107399999</v>
      </c>
      <c r="E101">
        <v>1.8113000399999999</v>
      </c>
      <c r="F101">
        <v>1316.125</v>
      </c>
      <c r="G101">
        <v>1.5212999599999999</v>
      </c>
      <c r="H101">
        <v>9.9000003020963209E+37</v>
      </c>
      <c r="J101" s="2">
        <f>TREND(Calibration!$A$2:$A$4,Calibration!$B$2:$B$4,C101)</f>
        <v>415.82715134657923</v>
      </c>
      <c r="K101" s="2">
        <f>TREND(Calibration!$A$2:$A$4,Calibration!$C$2:$C$4,E101)</f>
        <v>713.06493901735519</v>
      </c>
      <c r="L101" s="2">
        <f>TREND(Calibration!$A$2:$A$4,Calibration!$D$2:$D$4,G101)</f>
        <v>586.10765603739014</v>
      </c>
    </row>
    <row r="102" spans="1:12" x14ac:dyDescent="0.25">
      <c r="A102">
        <v>500087</v>
      </c>
      <c r="B102">
        <v>14.22399998</v>
      </c>
      <c r="C102">
        <v>0.64429997999999999</v>
      </c>
      <c r="D102">
        <v>1210.6789550799999</v>
      </c>
      <c r="E102">
        <v>1.85940003</v>
      </c>
      <c r="F102">
        <v>9.9000003020963209E+37</v>
      </c>
      <c r="G102">
        <v>1.5169999599999999</v>
      </c>
      <c r="H102">
        <v>9.9000003020963209E+37</v>
      </c>
      <c r="J102" s="2">
        <f>TREND(Calibration!$A$2:$A$4,Calibration!$B$2:$B$4,C102)</f>
        <v>411.90158418801497</v>
      </c>
      <c r="K102" s="2">
        <f>TREND(Calibration!$A$2:$A$4,Calibration!$C$2:$C$4,E102)</f>
        <v>732.52549880786933</v>
      </c>
      <c r="L102" s="2">
        <f>TREND(Calibration!$A$2:$A$4,Calibration!$D$2:$D$4,G102)</f>
        <v>584.33502851276728</v>
      </c>
    </row>
    <row r="103" spans="1:12" x14ac:dyDescent="0.25">
      <c r="A103">
        <v>505088</v>
      </c>
      <c r="B103">
        <v>14.29599953</v>
      </c>
      <c r="C103">
        <v>0.64800000000000002</v>
      </c>
      <c r="D103">
        <v>1043.4610595700001</v>
      </c>
      <c r="E103">
        <v>1.9149999600000001</v>
      </c>
      <c r="F103">
        <v>9.9000003020963209E+37</v>
      </c>
      <c r="G103">
        <v>1.5181000200000001</v>
      </c>
      <c r="H103">
        <v>9.9000003020963209E+37</v>
      </c>
      <c r="J103" s="2">
        <f>TREND(Calibration!$A$2:$A$4,Calibration!$B$2:$B$4,C103)</f>
        <v>414.17106851502655</v>
      </c>
      <c r="K103" s="2">
        <f>TREND(Calibration!$A$2:$A$4,Calibration!$C$2:$C$4,E103)</f>
        <v>755.02042577382917</v>
      </c>
      <c r="L103" s="2">
        <f>TREND(Calibration!$A$2:$A$4,Calibration!$D$2:$D$4,G103)</f>
        <v>584.78851610224092</v>
      </c>
    </row>
    <row r="104" spans="1:12" x14ac:dyDescent="0.25">
      <c r="A104">
        <v>510087</v>
      </c>
      <c r="B104">
        <v>14.38300037</v>
      </c>
      <c r="C104">
        <v>0.63889998000000003</v>
      </c>
      <c r="D104">
        <v>1176.8540039100001</v>
      </c>
      <c r="E104">
        <v>1.77460003</v>
      </c>
      <c r="F104">
        <v>9.9000003020963209E+37</v>
      </c>
      <c r="G104">
        <v>1.51859999</v>
      </c>
      <c r="H104">
        <v>9.9000003020963209E+37</v>
      </c>
      <c r="J104" s="2">
        <f>TREND(Calibration!$A$2:$A$4,Calibration!$B$2:$B$4,C104)</f>
        <v>408.58938172265999</v>
      </c>
      <c r="K104" s="2">
        <f>TREND(Calibration!$A$2:$A$4,Calibration!$C$2:$C$4,E104)</f>
        <v>698.21664614000815</v>
      </c>
      <c r="L104" s="2">
        <f>TREND(Calibration!$A$2:$A$4,Calibration!$D$2:$D$4,G104)</f>
        <v>584.99462321467945</v>
      </c>
    </row>
    <row r="105" spans="1:12" x14ac:dyDescent="0.25">
      <c r="A105">
        <v>515087</v>
      </c>
      <c r="B105">
        <v>14.42199993</v>
      </c>
      <c r="C105">
        <v>0.64259999999999995</v>
      </c>
      <c r="D105">
        <v>990.17102050999995</v>
      </c>
      <c r="E105">
        <v>1.90629995</v>
      </c>
      <c r="F105">
        <v>9.9000003020963209E+37</v>
      </c>
      <c r="G105">
        <v>1.5175000400000001</v>
      </c>
      <c r="H105">
        <v>9.9000003020963209E+37</v>
      </c>
      <c r="J105" s="2">
        <f>TREND(Calibration!$A$2:$A$4,Calibration!$B$2:$B$4,C105)</f>
        <v>410.85886604967158</v>
      </c>
      <c r="K105" s="2">
        <f>TREND(Calibration!$A$2:$A$4,Calibration!$C$2:$C$4,E105)</f>
        <v>751.50052764530415</v>
      </c>
      <c r="L105" s="2">
        <f>TREND(Calibration!$A$2:$A$4,Calibration!$D$2:$D$4,G105)</f>
        <v>584.54118097149137</v>
      </c>
    </row>
    <row r="106" spans="1:12" x14ac:dyDescent="0.25">
      <c r="A106">
        <v>520087</v>
      </c>
      <c r="B106">
        <v>14.41899967</v>
      </c>
      <c r="C106">
        <v>0.64259999999999995</v>
      </c>
      <c r="D106">
        <v>709.29199218999997</v>
      </c>
      <c r="E106">
        <v>1.8680000299999999</v>
      </c>
      <c r="F106">
        <v>9.9000003020963209E+37</v>
      </c>
      <c r="G106">
        <v>1.51970005</v>
      </c>
      <c r="H106">
        <v>9.9000003020963209E+37</v>
      </c>
      <c r="J106" s="2">
        <f>TREND(Calibration!$A$2:$A$4,Calibration!$B$2:$B$4,C106)</f>
        <v>410.85886604967158</v>
      </c>
      <c r="K106" s="2">
        <f>TREND(Calibration!$A$2:$A$4,Calibration!$C$2:$C$4,E106)</f>
        <v>736.0049343378646</v>
      </c>
      <c r="L106" s="2">
        <f>TREND(Calibration!$A$2:$A$4,Calibration!$D$2:$D$4,G106)</f>
        <v>585.44811080415309</v>
      </c>
    </row>
    <row r="107" spans="1:12" x14ac:dyDescent="0.25">
      <c r="A107">
        <v>525087</v>
      </c>
      <c r="B107">
        <v>14.31499958</v>
      </c>
      <c r="C107">
        <v>0.64700000999999996</v>
      </c>
      <c r="D107">
        <v>906.98400878999996</v>
      </c>
      <c r="E107">
        <v>1.85769999</v>
      </c>
      <c r="F107">
        <v>9.9000003020963209E+37</v>
      </c>
      <c r="G107">
        <v>1.5181000200000001</v>
      </c>
      <c r="H107">
        <v>9.9000003020963209E+37</v>
      </c>
      <c r="J107" s="2">
        <f>TREND(Calibration!$A$2:$A$4,Calibration!$B$2:$B$4,C107)</f>
        <v>413.5577038218172</v>
      </c>
      <c r="K107" s="2">
        <f>TREND(Calibration!$A$2:$A$4,Calibration!$C$2:$C$4,E107)</f>
        <v>731.83768722898401</v>
      </c>
      <c r="L107" s="2">
        <f>TREND(Calibration!$A$2:$A$4,Calibration!$D$2:$D$4,G107)</f>
        <v>584.78851610224092</v>
      </c>
    </row>
    <row r="108" spans="1:12" x14ac:dyDescent="0.25">
      <c r="A108">
        <v>530087</v>
      </c>
      <c r="B108">
        <v>14.26599979</v>
      </c>
      <c r="C108">
        <v>0.64639997000000005</v>
      </c>
      <c r="D108">
        <v>816.39300536999997</v>
      </c>
      <c r="E108">
        <v>1.7859</v>
      </c>
      <c r="F108">
        <v>9.9000003020963209E+37</v>
      </c>
      <c r="G108">
        <v>1.51970005</v>
      </c>
      <c r="H108">
        <v>9.9000003020963209E+37</v>
      </c>
      <c r="J108" s="2">
        <f>TREND(Calibration!$A$2:$A$4,Calibration!$B$2:$B$4,C108)</f>
        <v>413.18965679083362</v>
      </c>
      <c r="K108" s="2">
        <f>TREND(Calibration!$A$2:$A$4,Calibration!$C$2:$C$4,E108)</f>
        <v>702.7884504546455</v>
      </c>
      <c r="L108" s="2">
        <f>TREND(Calibration!$A$2:$A$4,Calibration!$D$2:$D$4,G108)</f>
        <v>585.44811080415309</v>
      </c>
    </row>
    <row r="109" spans="1:12" x14ac:dyDescent="0.25">
      <c r="A109">
        <v>535087</v>
      </c>
      <c r="B109">
        <v>14.22099972</v>
      </c>
      <c r="C109">
        <v>0.64319998</v>
      </c>
      <c r="D109">
        <v>701.95697021000001</v>
      </c>
      <c r="E109">
        <v>1.7622</v>
      </c>
      <c r="F109">
        <v>9.9000003020963209E+37</v>
      </c>
      <c r="G109">
        <v>1.5175000400000001</v>
      </c>
      <c r="H109">
        <v>9.9000003020963209E+37</v>
      </c>
      <c r="J109" s="2">
        <f>TREND(Calibration!$A$2:$A$4,Calibration!$B$2:$B$4,C109)</f>
        <v>411.2268762784056</v>
      </c>
      <c r="K109" s="2">
        <f>TREND(Calibration!$A$2:$A$4,Calibration!$C$2:$C$4,E109)</f>
        <v>693.19977347082113</v>
      </c>
      <c r="L109" s="2">
        <f>TREND(Calibration!$A$2:$A$4,Calibration!$D$2:$D$4,G109)</f>
        <v>584.54118097149137</v>
      </c>
    </row>
    <row r="110" spans="1:12" x14ac:dyDescent="0.25">
      <c r="A110">
        <v>540088</v>
      </c>
      <c r="B110">
        <v>14.19799995</v>
      </c>
      <c r="C110">
        <v>0.64480000999999998</v>
      </c>
      <c r="D110">
        <v>399.62600708000002</v>
      </c>
      <c r="E110">
        <v>1.7508000100000001</v>
      </c>
      <c r="F110">
        <v>9.9000003020963209E+37</v>
      </c>
      <c r="G110">
        <v>1.5169999599999999</v>
      </c>
      <c r="H110">
        <v>9.9000003020963209E+37</v>
      </c>
      <c r="J110" s="2">
        <f>TREND(Calibration!$A$2:$A$4,Calibration!$B$2:$B$4,C110)</f>
        <v>412.20828800259852</v>
      </c>
      <c r="K110" s="2">
        <f>TREND(Calibration!$A$2:$A$4,Calibration!$C$2:$C$4,E110)</f>
        <v>688.58750251179879</v>
      </c>
      <c r="L110" s="2">
        <f>TREND(Calibration!$A$2:$A$4,Calibration!$D$2:$D$4,G110)</f>
        <v>584.33502851276728</v>
      </c>
    </row>
    <row r="111" spans="1:12" x14ac:dyDescent="0.25">
      <c r="A111">
        <v>545088</v>
      </c>
      <c r="B111">
        <v>14.175999640000001</v>
      </c>
      <c r="C111">
        <v>0.64529996999999995</v>
      </c>
      <c r="D111">
        <v>1007.70300293</v>
      </c>
      <c r="E111">
        <v>1.7577999799999999</v>
      </c>
      <c r="F111">
        <v>9.9000003020963209E+37</v>
      </c>
      <c r="G111">
        <v>1.5175000400000001</v>
      </c>
      <c r="H111">
        <v>9.9000003020963209E+37</v>
      </c>
      <c r="J111" s="2">
        <f>TREND(Calibration!$A$2:$A$4,Calibration!$B$2:$B$4,C111)</f>
        <v>412.51494888122426</v>
      </c>
      <c r="K111" s="2">
        <f>TREND(Calibration!$A$2:$A$4,Calibration!$C$2:$C$4,E111)</f>
        <v>691.4195890614385</v>
      </c>
      <c r="L111" s="2">
        <f>TREND(Calibration!$A$2:$A$4,Calibration!$D$2:$D$4,G111)</f>
        <v>584.54118097149137</v>
      </c>
    </row>
    <row r="112" spans="1:12" x14ac:dyDescent="0.25">
      <c r="A112">
        <v>550089</v>
      </c>
      <c r="B112">
        <v>14.288999560000001</v>
      </c>
      <c r="C112">
        <v>0.64529996999999995</v>
      </c>
      <c r="D112">
        <v>782.71801758000004</v>
      </c>
      <c r="E112">
        <v>1.72539997</v>
      </c>
      <c r="F112">
        <v>9.9000003020963209E+37</v>
      </c>
      <c r="G112">
        <v>1.52079999</v>
      </c>
      <c r="H112">
        <v>9.9000003020963209E+37</v>
      </c>
      <c r="J112" s="2">
        <f>TREND(Calibration!$A$2:$A$4,Calibration!$B$2:$B$4,C112)</f>
        <v>412.51494888122426</v>
      </c>
      <c r="K112" s="2">
        <f>TREND(Calibration!$A$2:$A$4,Calibration!$C$2:$C$4,E112)</f>
        <v>678.3110139490891</v>
      </c>
      <c r="L112" s="2">
        <f>TREND(Calibration!$A$2:$A$4,Calibration!$D$2:$D$4,G112)</f>
        <v>585.90154892495173</v>
      </c>
    </row>
    <row r="113" spans="1:12" x14ac:dyDescent="0.25">
      <c r="A113">
        <v>555088</v>
      </c>
      <c r="B113">
        <v>14.4090004</v>
      </c>
      <c r="C113">
        <v>0.64429997999999999</v>
      </c>
      <c r="D113">
        <v>697.04699706999997</v>
      </c>
      <c r="E113">
        <v>1.74810004</v>
      </c>
      <c r="F113">
        <v>1068.0479736299999</v>
      </c>
      <c r="G113">
        <v>1.52079999</v>
      </c>
      <c r="H113">
        <v>9.9000003020963209E+37</v>
      </c>
      <c r="J113" s="2">
        <f>TREND(Calibration!$A$2:$A$4,Calibration!$B$2:$B$4,C113)</f>
        <v>411.90158418801497</v>
      </c>
      <c r="K113" s="2">
        <f>TREND(Calibration!$A$2:$A$4,Calibration!$C$2:$C$4,E113)</f>
        <v>687.49513372715671</v>
      </c>
      <c r="L113" s="2">
        <f>TREND(Calibration!$A$2:$A$4,Calibration!$D$2:$D$4,G113)</f>
        <v>585.90154892495173</v>
      </c>
    </row>
    <row r="114" spans="1:12" x14ac:dyDescent="0.25">
      <c r="A114">
        <v>560088</v>
      </c>
      <c r="B114">
        <v>14.55799961</v>
      </c>
      <c r="C114">
        <v>0.63829999999999998</v>
      </c>
      <c r="D114">
        <v>1016.815979</v>
      </c>
      <c r="E114">
        <v>1.8166999800000001</v>
      </c>
      <c r="F114">
        <v>900.21197510000002</v>
      </c>
      <c r="G114">
        <v>1.5169999599999999</v>
      </c>
      <c r="H114">
        <v>9.9000003020963209E+37</v>
      </c>
      <c r="J114" s="2">
        <f>TREND(Calibration!$A$2:$A$4,Calibration!$B$2:$B$4,C114)</f>
        <v>408.22137149392597</v>
      </c>
      <c r="K114" s="2">
        <f>TREND(Calibration!$A$2:$A$4,Calibration!$C$2:$C$4,E114)</f>
        <v>715.24967658663934</v>
      </c>
      <c r="L114" s="2">
        <f>TREND(Calibration!$A$2:$A$4,Calibration!$D$2:$D$4,G114)</f>
        <v>584.33502851276728</v>
      </c>
    </row>
    <row r="115" spans="1:12" x14ac:dyDescent="0.25">
      <c r="A115">
        <v>565089</v>
      </c>
      <c r="B115">
        <v>14.630000109999999</v>
      </c>
      <c r="C115">
        <v>0.63889998000000003</v>
      </c>
      <c r="D115">
        <v>1298.82299805</v>
      </c>
      <c r="E115">
        <v>1.7783999399999999</v>
      </c>
      <c r="F115">
        <v>834.26202393000005</v>
      </c>
      <c r="G115">
        <v>1.51909995</v>
      </c>
      <c r="H115">
        <v>9.9000003020963209E+37</v>
      </c>
      <c r="J115" s="2">
        <f>TREND(Calibration!$A$2:$A$4,Calibration!$B$2:$B$4,C115)</f>
        <v>408.58938172265999</v>
      </c>
      <c r="K115" s="2">
        <f>TREND(Calibration!$A$2:$A$4,Calibration!$C$2:$C$4,E115)</f>
        <v>699.75403472893652</v>
      </c>
      <c r="L115" s="2">
        <f>TREND(Calibration!$A$2:$A$4,Calibration!$D$2:$D$4,G115)</f>
        <v>585.20072620472843</v>
      </c>
    </row>
    <row r="116" spans="1:12" x14ac:dyDescent="0.25">
      <c r="A116">
        <v>570088</v>
      </c>
      <c r="B116">
        <v>14.62199974</v>
      </c>
      <c r="C116">
        <v>0.64050001000000001</v>
      </c>
      <c r="D116">
        <v>1170.97595215</v>
      </c>
      <c r="E116">
        <v>1.7950999700000001</v>
      </c>
      <c r="F116">
        <v>1164.3919677700001</v>
      </c>
      <c r="G116">
        <v>1.5212999599999999</v>
      </c>
      <c r="H116">
        <v>9.9000003020963209E+37</v>
      </c>
      <c r="J116" s="2">
        <f>TREND(Calibration!$A$2:$A$4,Calibration!$B$2:$B$4,C116)</f>
        <v>409.57079344685292</v>
      </c>
      <c r="K116" s="2">
        <f>TREND(Calibration!$A$2:$A$4,Calibration!$C$2:$C$4,E116)</f>
        <v>706.51062516312129</v>
      </c>
      <c r="L116" s="2">
        <f>TREND(Calibration!$A$2:$A$4,Calibration!$D$2:$D$4,G116)</f>
        <v>586.10765603739014</v>
      </c>
    </row>
    <row r="117" spans="1:12" x14ac:dyDescent="0.25">
      <c r="A117">
        <v>575089</v>
      </c>
      <c r="B117">
        <v>14.56999969</v>
      </c>
      <c r="C117">
        <v>0.63990002999999995</v>
      </c>
      <c r="D117">
        <v>9.9000003020963209E+37</v>
      </c>
      <c r="E117">
        <v>1.76269996</v>
      </c>
      <c r="F117">
        <v>9.9000003020963209E+37</v>
      </c>
      <c r="G117">
        <v>1.51909995</v>
      </c>
      <c r="H117">
        <v>9.9000003020963209E+37</v>
      </c>
      <c r="J117" s="2">
        <f>TREND(Calibration!$A$2:$A$4,Calibration!$B$2:$B$4,C117)</f>
        <v>409.2027832181189</v>
      </c>
      <c r="K117" s="2">
        <f>TREND(Calibration!$A$2:$A$4,Calibration!$C$2:$C$4,E117)</f>
        <v>693.40205005077189</v>
      </c>
      <c r="L117" s="2">
        <f>TREND(Calibration!$A$2:$A$4,Calibration!$D$2:$D$4,G117)</f>
        <v>585.20072620472843</v>
      </c>
    </row>
    <row r="118" spans="1:12" x14ac:dyDescent="0.25">
      <c r="A118">
        <v>580090</v>
      </c>
      <c r="B118">
        <v>14.43900013</v>
      </c>
      <c r="C118">
        <v>0.64050001000000001</v>
      </c>
      <c r="D118">
        <v>9.9000003020963209E+37</v>
      </c>
      <c r="E118">
        <v>1.72109997</v>
      </c>
      <c r="F118">
        <v>9.9000003020963209E+37</v>
      </c>
      <c r="G118">
        <v>1.52079999</v>
      </c>
      <c r="H118">
        <v>9.9000003020963209E+37</v>
      </c>
      <c r="J118" s="2">
        <f>TREND(Calibration!$A$2:$A$4,Calibration!$B$2:$B$4,C118)</f>
        <v>409.57079344685292</v>
      </c>
      <c r="K118" s="2">
        <f>TREND(Calibration!$A$2:$A$4,Calibration!$C$2:$C$4,E118)</f>
        <v>676.57129618409147</v>
      </c>
      <c r="L118" s="2">
        <f>TREND(Calibration!$A$2:$A$4,Calibration!$D$2:$D$4,G118)</f>
        <v>585.90154892495173</v>
      </c>
    </row>
    <row r="119" spans="1:12" x14ac:dyDescent="0.25">
      <c r="A119">
        <v>585089</v>
      </c>
      <c r="B119">
        <v>14.34500027</v>
      </c>
      <c r="C119">
        <v>0.63180000000000003</v>
      </c>
      <c r="D119">
        <v>1345.3580322299999</v>
      </c>
      <c r="E119">
        <v>1.8351000500000001</v>
      </c>
      <c r="F119">
        <v>1335.4539794899999</v>
      </c>
      <c r="G119">
        <v>1.5202000099999999</v>
      </c>
      <c r="H119">
        <v>9.9000003020963209E+37</v>
      </c>
      <c r="J119" s="2">
        <f>TREND(Calibration!$A$2:$A$4,Calibration!$B$2:$B$4,C119)</f>
        <v>404.23446111896169</v>
      </c>
      <c r="K119" s="2">
        <f>TREND(Calibration!$A$2:$A$4,Calibration!$C$2:$C$4,E119)</f>
        <v>722.69407859970931</v>
      </c>
      <c r="L119" s="2">
        <f>TREND(Calibration!$A$2:$A$4,Calibration!$D$2:$D$4,G119)</f>
        <v>585.65421379420206</v>
      </c>
    </row>
    <row r="120" spans="1:12" x14ac:dyDescent="0.25">
      <c r="A120">
        <v>590089</v>
      </c>
      <c r="B120">
        <v>14.286000250000001</v>
      </c>
      <c r="C120">
        <v>0.63510001000000005</v>
      </c>
      <c r="D120">
        <v>1234.7149658200001</v>
      </c>
      <c r="E120">
        <v>1.8387999500000001</v>
      </c>
      <c r="F120">
        <v>9.9000003020963209E+37</v>
      </c>
      <c r="G120">
        <v>1.5202000099999999</v>
      </c>
      <c r="H120">
        <v>9.9000003020963209E+37</v>
      </c>
      <c r="J120" s="2">
        <f>TREND(Calibration!$A$2:$A$4,Calibration!$B$2:$B$4,C120)</f>
        <v>406.258590981498</v>
      </c>
      <c r="K120" s="2">
        <f>TREND(Calibration!$A$2:$A$4,Calibration!$C$2:$C$4,E120)</f>
        <v>724.19100459010804</v>
      </c>
      <c r="L120" s="2">
        <f>TREND(Calibration!$A$2:$A$4,Calibration!$D$2:$D$4,G120)</f>
        <v>585.65421379420206</v>
      </c>
    </row>
    <row r="121" spans="1:12" x14ac:dyDescent="0.25">
      <c r="A121">
        <v>595090</v>
      </c>
      <c r="B121">
        <v>14.25300026</v>
      </c>
      <c r="C121">
        <v>0.63349997999999996</v>
      </c>
      <c r="D121">
        <v>924.19097899999997</v>
      </c>
      <c r="E121">
        <v>1.86689997</v>
      </c>
      <c r="F121">
        <v>9.9000003020963209E+37</v>
      </c>
      <c r="G121">
        <v>1.52079999</v>
      </c>
      <c r="H121">
        <v>9.9000003020963209E+37</v>
      </c>
      <c r="J121" s="2">
        <f>TREND(Calibration!$A$2:$A$4,Calibration!$B$2:$B$4,C121)</f>
        <v>405.27717925730502</v>
      </c>
      <c r="K121" s="2">
        <f>TREND(Calibration!$A$2:$A$4,Calibration!$C$2:$C$4,E121)</f>
        <v>735.55986598331504</v>
      </c>
      <c r="L121" s="2">
        <f>TREND(Calibration!$A$2:$A$4,Calibration!$D$2:$D$4,G121)</f>
        <v>585.90154892495173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14.25199986</v>
      </c>
      <c r="C2">
        <v>0.63020003000000002</v>
      </c>
      <c r="D2">
        <v>790.53002930000002</v>
      </c>
      <c r="E2">
        <v>1.86150002</v>
      </c>
      <c r="F2">
        <v>9.9000003020963209E+37</v>
      </c>
      <c r="G2">
        <v>1.51970005</v>
      </c>
      <c r="H2">
        <v>9.9000003020963209E+37</v>
      </c>
      <c r="J2" s="2">
        <f>TREND(Calibration!$A$2:$A$4,Calibration!$B$2:$B$4,C2)</f>
        <v>403.25308619701838</v>
      </c>
      <c r="K2" s="2">
        <f>TREND(Calibration!$A$2:$A$4,Calibration!$C$2:$C$4,E2)</f>
        <v>733.37512436817565</v>
      </c>
      <c r="L2" s="2">
        <f>TREND(Calibration!$A$2:$A$4,Calibration!$D$2:$D$4,G2)</f>
        <v>585.44811080415309</v>
      </c>
      <c r="N2" s="2">
        <f>AVERAGE(J2:J121)</f>
        <v>414.12710889234614</v>
      </c>
    </row>
    <row r="3" spans="1:14" x14ac:dyDescent="0.25">
      <c r="A3">
        <v>5075</v>
      </c>
      <c r="B3">
        <v>14.286000250000001</v>
      </c>
      <c r="C3">
        <v>0.63020003000000002</v>
      </c>
      <c r="D3">
        <v>527.40698241999996</v>
      </c>
      <c r="E3">
        <v>1.8954999400000001</v>
      </c>
      <c r="F3">
        <v>9.9000003020963209E+37</v>
      </c>
      <c r="G3">
        <v>1.5212999599999999</v>
      </c>
      <c r="H3">
        <v>9.9000003020963209E+37</v>
      </c>
      <c r="J3" s="2">
        <f>TREND(Calibration!$A$2:$A$4,Calibration!$B$2:$B$4,C3)</f>
        <v>403.25308619701838</v>
      </c>
      <c r="K3" s="2">
        <f>TREND(Calibration!$A$2:$A$4,Calibration!$C$2:$C$4,E3)</f>
        <v>747.13099991061756</v>
      </c>
      <c r="L3" s="2">
        <f>TREND(Calibration!$A$2:$A$4,Calibration!$D$2:$D$4,G3)</f>
        <v>586.10765603739014</v>
      </c>
    </row>
    <row r="4" spans="1:14" x14ac:dyDescent="0.25">
      <c r="A4">
        <v>10076</v>
      </c>
      <c r="B4">
        <v>14.33199978</v>
      </c>
      <c r="C4">
        <v>0.62749999999999995</v>
      </c>
      <c r="D4">
        <v>552.00299071999996</v>
      </c>
      <c r="E4">
        <v>1.83070004</v>
      </c>
      <c r="F4">
        <v>9.9000003020963209E+37</v>
      </c>
      <c r="G4">
        <v>1.51859999</v>
      </c>
      <c r="H4">
        <v>1150.0539550799999</v>
      </c>
      <c r="J4" s="2">
        <f>TREND(Calibration!$A$2:$A$4,Calibration!$B$2:$B$4,C4)</f>
        <v>401.59696656321603</v>
      </c>
      <c r="K4" s="2">
        <f>TREND(Calibration!$A$2:$A$4,Calibration!$C$2:$C$4,E4)</f>
        <v>720.91389823618192</v>
      </c>
      <c r="L4" s="2">
        <f>TREND(Calibration!$A$2:$A$4,Calibration!$D$2:$D$4,G4)</f>
        <v>584.99462321467945</v>
      </c>
    </row>
    <row r="5" spans="1:14" x14ac:dyDescent="0.25">
      <c r="A5">
        <v>15077</v>
      </c>
      <c r="B5">
        <v>14.31999969</v>
      </c>
      <c r="C5">
        <v>0.63020003000000002</v>
      </c>
      <c r="D5">
        <v>722.14398193</v>
      </c>
      <c r="E5">
        <v>1.5224000200000001</v>
      </c>
      <c r="F5">
        <v>9.9000003020963209E+37</v>
      </c>
      <c r="G5">
        <v>1.51970005</v>
      </c>
      <c r="H5">
        <v>9.9000003020963209E+37</v>
      </c>
      <c r="J5" s="2">
        <f>TREND(Calibration!$A$2:$A$4,Calibration!$B$2:$B$4,C5)</f>
        <v>403.25308619701838</v>
      </c>
      <c r="K5" s="2">
        <f>TREND(Calibration!$A$2:$A$4,Calibration!$C$2:$C$4,E5)</f>
        <v>596.18017224940536</v>
      </c>
      <c r="L5" s="2">
        <f>TREND(Calibration!$A$2:$A$4,Calibration!$D$2:$D$4,G5)</f>
        <v>585.44811080415309</v>
      </c>
    </row>
    <row r="6" spans="1:14" x14ac:dyDescent="0.25">
      <c r="A6">
        <v>20078</v>
      </c>
      <c r="B6">
        <v>14.19999981</v>
      </c>
      <c r="C6">
        <v>0.62159997</v>
      </c>
      <c r="D6">
        <v>660.52600098000005</v>
      </c>
      <c r="E6">
        <v>1.78750002</v>
      </c>
      <c r="F6">
        <v>9.9000003020963209E+37</v>
      </c>
      <c r="G6">
        <v>1.5175000400000001</v>
      </c>
      <c r="H6">
        <v>9.9000003020963209E+37</v>
      </c>
      <c r="J6" s="2">
        <f>TREND(Calibration!$A$2:$A$4,Calibration!$B$2:$B$4,C6)</f>
        <v>397.9780602832775</v>
      </c>
      <c r="K6" s="2">
        <f>TREND(Calibration!$A$2:$A$4,Calibration!$C$2:$C$4,E6)</f>
        <v>703.43579538914582</v>
      </c>
      <c r="L6" s="2">
        <f>TREND(Calibration!$A$2:$A$4,Calibration!$D$2:$D$4,G6)</f>
        <v>584.54118097149137</v>
      </c>
    </row>
    <row r="7" spans="1:14" x14ac:dyDescent="0.25">
      <c r="A7">
        <v>25078</v>
      </c>
      <c r="B7">
        <v>14.050999640000001</v>
      </c>
      <c r="C7">
        <v>0.62429999999999997</v>
      </c>
      <c r="D7">
        <v>751.64599609000004</v>
      </c>
      <c r="E7">
        <v>1.6648999499999999</v>
      </c>
      <c r="F7">
        <v>1103.5959472699999</v>
      </c>
      <c r="G7">
        <v>1.51859999</v>
      </c>
      <c r="H7">
        <v>9.9000003020963209E+37</v>
      </c>
      <c r="J7" s="2">
        <f>TREND(Calibration!$A$2:$A$4,Calibration!$B$2:$B$4,C7)</f>
        <v>399.63417991707979</v>
      </c>
      <c r="K7" s="2">
        <f>TREND(Calibration!$A$2:$A$4,Calibration!$C$2:$C$4,E7)</f>
        <v>653.83358148938794</v>
      </c>
      <c r="L7" s="2">
        <f>TREND(Calibration!$A$2:$A$4,Calibration!$D$2:$D$4,G7)</f>
        <v>584.99462321467945</v>
      </c>
    </row>
    <row r="8" spans="1:14" x14ac:dyDescent="0.25">
      <c r="A8">
        <v>30080</v>
      </c>
      <c r="B8">
        <v>13.916000370000001</v>
      </c>
      <c r="C8">
        <v>0.62429999999999997</v>
      </c>
      <c r="D8">
        <v>901.55798340000001</v>
      </c>
      <c r="E8">
        <v>1.67630005</v>
      </c>
      <c r="F8">
        <v>942.98101807</v>
      </c>
      <c r="G8">
        <v>1.51909995</v>
      </c>
      <c r="H8">
        <v>9.9000003020963209E+37</v>
      </c>
      <c r="J8" s="2">
        <f>TREND(Calibration!$A$2:$A$4,Calibration!$B$2:$B$4,C8)</f>
        <v>399.63417991707979</v>
      </c>
      <c r="K8" s="2">
        <f>TREND(Calibration!$A$2:$A$4,Calibration!$C$2:$C$4,E8)</f>
        <v>658.44589695281832</v>
      </c>
      <c r="L8" s="2">
        <f>TREND(Calibration!$A$2:$A$4,Calibration!$D$2:$D$4,G8)</f>
        <v>585.20072620472843</v>
      </c>
    </row>
    <row r="9" spans="1:14" x14ac:dyDescent="0.25">
      <c r="A9">
        <v>35080</v>
      </c>
      <c r="B9">
        <v>13.821000099999999</v>
      </c>
      <c r="C9">
        <v>0.63400000000000001</v>
      </c>
      <c r="D9">
        <v>836.92401123000002</v>
      </c>
      <c r="E9">
        <v>1.63740003</v>
      </c>
      <c r="F9">
        <v>991.10101318</v>
      </c>
      <c r="G9">
        <v>1.51859999</v>
      </c>
      <c r="H9">
        <v>9.9000003020963209E+37</v>
      </c>
      <c r="J9" s="2">
        <f>TREND(Calibration!$A$2:$A$4,Calibration!$B$2:$B$4,C9)</f>
        <v>405.58387693818037</v>
      </c>
      <c r="K9" s="2">
        <f>TREND(Calibration!$A$2:$A$4,Calibration!$C$2:$C$4,E9)</f>
        <v>642.70751187077985</v>
      </c>
      <c r="L9" s="2">
        <f>TREND(Calibration!$A$2:$A$4,Calibration!$D$2:$D$4,G9)</f>
        <v>584.99462321467945</v>
      </c>
    </row>
    <row r="10" spans="1:14" x14ac:dyDescent="0.25">
      <c r="A10">
        <v>40080</v>
      </c>
      <c r="B10">
        <v>13.78299999</v>
      </c>
      <c r="C10">
        <v>0.63129997000000004</v>
      </c>
      <c r="D10">
        <v>890.77197265999996</v>
      </c>
      <c r="E10">
        <v>1.5542000499999999</v>
      </c>
      <c r="F10">
        <v>1321.5760498</v>
      </c>
      <c r="G10">
        <v>1.51970005</v>
      </c>
      <c r="H10">
        <v>9.9000003020963209E+37</v>
      </c>
      <c r="J10" s="2">
        <f>TREND(Calibration!$A$2:$A$4,Calibration!$B$2:$B$4,C10)</f>
        <v>403.92775730437813</v>
      </c>
      <c r="K10" s="2">
        <f>TREND(Calibration!$A$2:$A$4,Calibration!$C$2:$C$4,E10)</f>
        <v>609.04600413741912</v>
      </c>
      <c r="L10" s="2">
        <f>TREND(Calibration!$A$2:$A$4,Calibration!$D$2:$D$4,G10)</f>
        <v>585.44811080415309</v>
      </c>
    </row>
    <row r="11" spans="1:14" x14ac:dyDescent="0.25">
      <c r="A11">
        <v>45081</v>
      </c>
      <c r="B11">
        <v>13.83699989</v>
      </c>
      <c r="C11">
        <v>0.63400000000000001</v>
      </c>
      <c r="D11">
        <v>9.9000003020963209E+37</v>
      </c>
      <c r="E11">
        <v>1.4472999600000001</v>
      </c>
      <c r="F11">
        <v>522.95397949000005</v>
      </c>
      <c r="G11">
        <v>1.52180004</v>
      </c>
      <c r="H11">
        <v>9.9000003020963209E+37</v>
      </c>
      <c r="J11" s="2">
        <f>TREND(Calibration!$A$2:$A$4,Calibration!$B$2:$B$4,C11)</f>
        <v>405.58387693818037</v>
      </c>
      <c r="K11" s="2">
        <f>TREND(Calibration!$A$2:$A$4,Calibration!$C$2:$C$4,E11)</f>
        <v>565.79577491582597</v>
      </c>
      <c r="L11" s="2">
        <f>TREND(Calibration!$A$2:$A$4,Calibration!$D$2:$D$4,G11)</f>
        <v>586.31380849611435</v>
      </c>
    </row>
    <row r="12" spans="1:14" x14ac:dyDescent="0.25">
      <c r="A12">
        <v>50080</v>
      </c>
      <c r="B12">
        <v>13.914999959999999</v>
      </c>
      <c r="C12">
        <v>0.63719999999999999</v>
      </c>
      <c r="D12">
        <v>671.32397461000005</v>
      </c>
      <c r="E12">
        <v>1.6352000200000001</v>
      </c>
      <c r="F12">
        <v>1062.8830566399999</v>
      </c>
      <c r="G12">
        <v>1.51970005</v>
      </c>
      <c r="H12">
        <v>9.9000003020963209E+37</v>
      </c>
      <c r="J12" s="2">
        <f>TREND(Calibration!$A$2:$A$4,Calibration!$B$2:$B$4,C12)</f>
        <v>407.5466635843166</v>
      </c>
      <c r="K12" s="2">
        <f>TREND(Calibration!$A$2:$A$4,Calibration!$C$2:$C$4,E12)</f>
        <v>641.81741966608865</v>
      </c>
      <c r="L12" s="2">
        <f>TREND(Calibration!$A$2:$A$4,Calibration!$D$2:$D$4,G12)</f>
        <v>585.44811080415309</v>
      </c>
    </row>
    <row r="13" spans="1:14" x14ac:dyDescent="0.25">
      <c r="A13">
        <v>55081</v>
      </c>
      <c r="B13">
        <v>13.946999549999999</v>
      </c>
      <c r="C13">
        <v>0.63719999999999999</v>
      </c>
      <c r="D13">
        <v>911.25598145000004</v>
      </c>
      <c r="E13">
        <v>1.6131000499999999</v>
      </c>
      <c r="F13">
        <v>953.23602295000001</v>
      </c>
      <c r="G13">
        <v>1.5212999599999999</v>
      </c>
      <c r="H13">
        <v>9.9000003020963209E+37</v>
      </c>
      <c r="J13" s="2">
        <f>TREND(Calibration!$A$2:$A$4,Calibration!$B$2:$B$4,C13)</f>
        <v>407.5466635843166</v>
      </c>
      <c r="K13" s="2">
        <f>TREND(Calibration!$A$2:$A$4,Calibration!$C$2:$C$4,E13)</f>
        <v>632.87609166261984</v>
      </c>
      <c r="L13" s="2">
        <f>TREND(Calibration!$A$2:$A$4,Calibration!$D$2:$D$4,G13)</f>
        <v>586.10765603739014</v>
      </c>
    </row>
    <row r="14" spans="1:14" x14ac:dyDescent="0.25">
      <c r="A14">
        <v>60081</v>
      </c>
      <c r="B14">
        <v>13.930999760000001</v>
      </c>
      <c r="C14">
        <v>0.63669997</v>
      </c>
      <c r="D14">
        <v>1320.29504395</v>
      </c>
      <c r="E14">
        <v>1.6017999599999999</v>
      </c>
      <c r="F14">
        <v>9.9000003020963209E+37</v>
      </c>
      <c r="G14">
        <v>1.52180004</v>
      </c>
      <c r="H14">
        <v>9.9000003020963209E+37</v>
      </c>
      <c r="J14" s="2">
        <f>TREND(Calibration!$A$2:$A$4,Calibration!$B$2:$B$4,C14)</f>
        <v>407.23995976973305</v>
      </c>
      <c r="K14" s="2">
        <f>TREND(Calibration!$A$2:$A$4,Calibration!$C$2:$C$4,E14)</f>
        <v>628.30423879771922</v>
      </c>
      <c r="L14" s="2">
        <f>TREND(Calibration!$A$2:$A$4,Calibration!$D$2:$D$4,G14)</f>
        <v>586.31380849611435</v>
      </c>
    </row>
    <row r="15" spans="1:14" x14ac:dyDescent="0.25">
      <c r="A15">
        <v>65091</v>
      </c>
      <c r="B15">
        <v>13.8579998</v>
      </c>
      <c r="C15">
        <v>0.63349997999999996</v>
      </c>
      <c r="D15">
        <v>9.9000003020963209E+37</v>
      </c>
      <c r="E15">
        <v>1.48570001</v>
      </c>
      <c r="F15">
        <v>1058.16894531</v>
      </c>
      <c r="G15">
        <v>1.52180004</v>
      </c>
      <c r="H15">
        <v>9.9000003020963209E+37</v>
      </c>
      <c r="J15" s="2">
        <f>TREND(Calibration!$A$2:$A$4,Calibration!$B$2:$B$4,C15)</f>
        <v>405.27717925730502</v>
      </c>
      <c r="K15" s="2">
        <f>TREND(Calibration!$A$2:$A$4,Calibration!$C$2:$C$4,E15)</f>
        <v>581.33187937205821</v>
      </c>
      <c r="L15" s="2">
        <f>TREND(Calibration!$A$2:$A$4,Calibration!$D$2:$D$4,G15)</f>
        <v>586.31380849611435</v>
      </c>
    </row>
    <row r="16" spans="1:14" x14ac:dyDescent="0.25">
      <c r="A16">
        <v>70081</v>
      </c>
      <c r="B16">
        <v>13.79699993</v>
      </c>
      <c r="C16">
        <v>0.63510001000000005</v>
      </c>
      <c r="D16">
        <v>1108.2309570299999</v>
      </c>
      <c r="E16">
        <v>1.59689999</v>
      </c>
      <c r="F16">
        <v>1232.5069580100001</v>
      </c>
      <c r="G16">
        <v>1.5224000200000001</v>
      </c>
      <c r="H16">
        <v>9.9000003020963209E+37</v>
      </c>
      <c r="J16" s="2">
        <f>TREND(Calibration!$A$2:$A$4,Calibration!$B$2:$B$4,C16)</f>
        <v>406.258590981498</v>
      </c>
      <c r="K16" s="2">
        <f>TREND(Calibration!$A$2:$A$4,Calibration!$C$2:$C$4,E16)</f>
        <v>626.32178185424118</v>
      </c>
      <c r="L16" s="2">
        <f>TREND(Calibration!$A$2:$A$4,Calibration!$D$2:$D$4,G16)</f>
        <v>586.5611436268639</v>
      </c>
    </row>
    <row r="17" spans="1:12" x14ac:dyDescent="0.25">
      <c r="A17">
        <v>75083</v>
      </c>
      <c r="B17">
        <v>13.76799965</v>
      </c>
      <c r="C17">
        <v>0.64160001</v>
      </c>
      <c r="D17">
        <v>471.18899535999998</v>
      </c>
      <c r="E17">
        <v>1.64230001</v>
      </c>
      <c r="F17">
        <v>9.9000003020963209E+37</v>
      </c>
      <c r="G17">
        <v>1.5224000200000001</v>
      </c>
      <c r="H17">
        <v>1363.20495605</v>
      </c>
      <c r="J17" s="2">
        <f>TREND(Calibration!$A$2:$A$4,Calibration!$B$2:$B$4,C17)</f>
        <v>410.24550135646228</v>
      </c>
      <c r="K17" s="2">
        <f>TREND(Calibration!$A$2:$A$4,Calibration!$C$2:$C$4,E17)</f>
        <v>644.68997286011324</v>
      </c>
      <c r="L17" s="2">
        <f>TREND(Calibration!$A$2:$A$4,Calibration!$D$2:$D$4,G17)</f>
        <v>586.5611436268639</v>
      </c>
    </row>
    <row r="18" spans="1:12" x14ac:dyDescent="0.25">
      <c r="A18">
        <v>80083</v>
      </c>
      <c r="B18">
        <v>13.666000370000001</v>
      </c>
      <c r="C18">
        <v>0.63779998000000004</v>
      </c>
      <c r="D18">
        <v>9.9000003020963209E+37</v>
      </c>
      <c r="E18">
        <v>1.6045000599999999</v>
      </c>
      <c r="F18">
        <v>1032.86206055</v>
      </c>
      <c r="G18">
        <v>1.5212999599999999</v>
      </c>
      <c r="H18">
        <v>9.9000003020963209E+37</v>
      </c>
      <c r="J18" s="2">
        <f>TREND(Calibration!$A$2:$A$4,Calibration!$B$2:$B$4,C18)</f>
        <v>407.91467381305068</v>
      </c>
      <c r="K18" s="2">
        <f>TREND(Calibration!$A$2:$A$4,Calibration!$C$2:$C$4,E18)</f>
        <v>629.39666017847969</v>
      </c>
      <c r="L18" s="2">
        <f>TREND(Calibration!$A$2:$A$4,Calibration!$D$2:$D$4,G18)</f>
        <v>586.10765603739014</v>
      </c>
    </row>
    <row r="19" spans="1:12" x14ac:dyDescent="0.25">
      <c r="A19">
        <v>85083</v>
      </c>
      <c r="B19">
        <v>13.72399998</v>
      </c>
      <c r="C19">
        <v>0.63990002999999995</v>
      </c>
      <c r="D19">
        <v>1166.95495605</v>
      </c>
      <c r="E19">
        <v>1.60230005</v>
      </c>
      <c r="F19">
        <v>964.92901611000002</v>
      </c>
      <c r="G19">
        <v>1.5224000200000001</v>
      </c>
      <c r="H19">
        <v>9.9000003020963209E+37</v>
      </c>
      <c r="J19" s="2">
        <f>TREND(Calibration!$A$2:$A$4,Calibration!$B$2:$B$4,C19)</f>
        <v>409.2027832181189</v>
      </c>
      <c r="K19" s="2">
        <f>TREND(Calibration!$A$2:$A$4,Calibration!$C$2:$C$4,E19)</f>
        <v>628.50656797378849</v>
      </c>
      <c r="L19" s="2">
        <f>TREND(Calibration!$A$2:$A$4,Calibration!$D$2:$D$4,G19)</f>
        <v>586.5611436268639</v>
      </c>
    </row>
    <row r="20" spans="1:12" x14ac:dyDescent="0.25">
      <c r="A20">
        <v>90083</v>
      </c>
      <c r="B20">
        <v>13.78199959</v>
      </c>
      <c r="C20">
        <v>0.63940001000000002</v>
      </c>
      <c r="D20">
        <v>1060.1290283200001</v>
      </c>
      <c r="E20">
        <v>1.69630003</v>
      </c>
      <c r="F20">
        <v>723.60699463000003</v>
      </c>
      <c r="G20">
        <v>1.52509999</v>
      </c>
      <c r="H20">
        <v>9.9000003020963209E+37</v>
      </c>
      <c r="J20" s="2">
        <f>TREND(Calibration!$A$2:$A$4,Calibration!$B$2:$B$4,C20)</f>
        <v>408.89608553724361</v>
      </c>
      <c r="K20" s="2">
        <f>TREND(Calibration!$A$2:$A$4,Calibration!$C$2:$C$4,E20)</f>
        <v>666.53759939598058</v>
      </c>
      <c r="L20" s="2">
        <f>TREND(Calibration!$A$2:$A$4,Calibration!$D$2:$D$4,G20)</f>
        <v>587.6741764495747</v>
      </c>
    </row>
    <row r="21" spans="1:12" x14ac:dyDescent="0.25">
      <c r="A21">
        <v>95094</v>
      </c>
      <c r="B21">
        <v>13.83699989</v>
      </c>
      <c r="C21">
        <v>0.64370000000000005</v>
      </c>
      <c r="D21">
        <v>741.42901611000002</v>
      </c>
      <c r="E21">
        <v>1.6454999400000001</v>
      </c>
      <c r="F21">
        <v>1089.7110595700001</v>
      </c>
      <c r="G21">
        <v>1.5262000600000001</v>
      </c>
      <c r="H21">
        <v>9.9000003020963209E+37</v>
      </c>
      <c r="J21" s="2">
        <f>TREND(Calibration!$A$2:$A$4,Calibration!$B$2:$B$4,C21)</f>
        <v>411.53357395928094</v>
      </c>
      <c r="K21" s="2">
        <f>TREND(Calibration!$A$2:$A$4,Calibration!$C$2:$C$4,E21)</f>
        <v>645.98461822470608</v>
      </c>
      <c r="L21" s="2">
        <f>TREND(Calibration!$A$2:$A$4,Calibration!$D$2:$D$4,G21)</f>
        <v>588.12766816143801</v>
      </c>
    </row>
    <row r="22" spans="1:12" x14ac:dyDescent="0.25">
      <c r="A22">
        <v>100082</v>
      </c>
      <c r="B22">
        <v>13.90400028</v>
      </c>
      <c r="C22">
        <v>0.64099996999999997</v>
      </c>
      <c r="D22">
        <v>9.9000003020963209E+37</v>
      </c>
      <c r="E22">
        <v>1.5877000100000001</v>
      </c>
      <c r="F22">
        <v>806.05999756000006</v>
      </c>
      <c r="G22">
        <v>1.5245000099999999</v>
      </c>
      <c r="H22">
        <v>9.9000003020963209E+37</v>
      </c>
      <c r="J22" s="2">
        <f>TREND(Calibration!$A$2:$A$4,Calibration!$B$2:$B$4,C22)</f>
        <v>409.87745432547865</v>
      </c>
      <c r="K22" s="2">
        <f>TREND(Calibration!$A$2:$A$4,Calibration!$C$2:$C$4,E22)</f>
        <v>622.59960309991015</v>
      </c>
      <c r="L22" s="2">
        <f>TREND(Calibration!$A$2:$A$4,Calibration!$D$2:$D$4,G22)</f>
        <v>587.42684131882504</v>
      </c>
    </row>
    <row r="23" spans="1:12" x14ac:dyDescent="0.25">
      <c r="A23">
        <v>105084</v>
      </c>
      <c r="B23">
        <v>13.96899986</v>
      </c>
      <c r="C23">
        <v>0.64480000999999998</v>
      </c>
      <c r="D23">
        <v>356.28201294000002</v>
      </c>
      <c r="E23">
        <v>1.7167999700000001</v>
      </c>
      <c r="F23">
        <v>9.9000003020963209E+37</v>
      </c>
      <c r="G23">
        <v>1.5262000600000001</v>
      </c>
      <c r="H23">
        <v>1279.4969482399999</v>
      </c>
      <c r="J23" s="2">
        <f>TREND(Calibration!$A$2:$A$4,Calibration!$B$2:$B$4,C23)</f>
        <v>412.20828800259852</v>
      </c>
      <c r="K23" s="2">
        <f>TREND(Calibration!$A$2:$A$4,Calibration!$C$2:$C$4,E23)</f>
        <v>674.83157841909383</v>
      </c>
      <c r="L23" s="2">
        <f>TREND(Calibration!$A$2:$A$4,Calibration!$D$2:$D$4,G23)</f>
        <v>588.12766816143801</v>
      </c>
    </row>
    <row r="24" spans="1:12" x14ac:dyDescent="0.25">
      <c r="A24">
        <v>110084</v>
      </c>
      <c r="B24">
        <v>13.93500042</v>
      </c>
      <c r="C24">
        <v>0.63990002999999995</v>
      </c>
      <c r="D24">
        <v>998.20300293000003</v>
      </c>
      <c r="E24">
        <v>1.6227999900000001</v>
      </c>
      <c r="F24">
        <v>9.9000003020963209E+37</v>
      </c>
      <c r="G24">
        <v>1.5245000099999999</v>
      </c>
      <c r="H24">
        <v>9.9000003020963209E+37</v>
      </c>
      <c r="J24" s="2">
        <f>TREND(Calibration!$A$2:$A$4,Calibration!$B$2:$B$4,C24)</f>
        <v>409.2027832181189</v>
      </c>
      <c r="K24" s="2">
        <f>TREND(Calibration!$A$2:$A$4,Calibration!$C$2:$C$4,E24)</f>
        <v>636.80054699690163</v>
      </c>
      <c r="L24" s="2">
        <f>TREND(Calibration!$A$2:$A$4,Calibration!$D$2:$D$4,G24)</f>
        <v>587.42684131882504</v>
      </c>
    </row>
    <row r="25" spans="1:12" x14ac:dyDescent="0.25">
      <c r="A25">
        <v>115085</v>
      </c>
      <c r="B25">
        <v>13.876000400000001</v>
      </c>
      <c r="C25">
        <v>0.64429997999999999</v>
      </c>
      <c r="D25">
        <v>879.26397704999999</v>
      </c>
      <c r="E25">
        <v>1.5456000599999999</v>
      </c>
      <c r="F25">
        <v>9.9000003020963209E+37</v>
      </c>
      <c r="G25">
        <v>1.52349997</v>
      </c>
      <c r="H25">
        <v>9.9000003020963209E+37</v>
      </c>
      <c r="J25" s="2">
        <f>TREND(Calibration!$A$2:$A$4,Calibration!$B$2:$B$4,C25)</f>
        <v>411.90158418801497</v>
      </c>
      <c r="K25" s="2">
        <f>TREND(Calibration!$A$2:$A$4,Calibration!$C$2:$C$4,E25)</f>
        <v>605.56657265327897</v>
      </c>
      <c r="L25" s="2">
        <f>TREND(Calibration!$A$2:$A$4,Calibration!$D$2:$D$4,G25)</f>
        <v>587.01458587005209</v>
      </c>
    </row>
    <row r="26" spans="1:12" x14ac:dyDescent="0.25">
      <c r="A26">
        <v>120085</v>
      </c>
      <c r="B26">
        <v>13.82699966</v>
      </c>
      <c r="C26">
        <v>0.63990002999999995</v>
      </c>
      <c r="D26">
        <v>1191.80200195</v>
      </c>
      <c r="E26">
        <v>1.52180004</v>
      </c>
      <c r="F26">
        <v>9.9000003020963209E+37</v>
      </c>
      <c r="G26">
        <v>1.52670002</v>
      </c>
      <c r="H26">
        <v>9.9000003020963209E+37</v>
      </c>
      <c r="J26" s="2">
        <f>TREND(Calibration!$A$2:$A$4,Calibration!$B$2:$B$4,C26)</f>
        <v>409.2027832181189</v>
      </c>
      <c r="K26" s="2">
        <f>TREND(Calibration!$A$2:$A$4,Calibration!$C$2:$C$4,E26)</f>
        <v>595.93742902506972</v>
      </c>
      <c r="L26" s="2">
        <f>TREND(Calibration!$A$2:$A$4,Calibration!$D$2:$D$4,G26)</f>
        <v>588.33377115148687</v>
      </c>
    </row>
    <row r="27" spans="1:12" x14ac:dyDescent="0.25">
      <c r="A27">
        <v>125085</v>
      </c>
      <c r="B27">
        <v>13.81000042</v>
      </c>
      <c r="C27">
        <v>0.64050001000000001</v>
      </c>
      <c r="D27">
        <v>775.25402831999997</v>
      </c>
      <c r="E27">
        <v>1.4068000300000001</v>
      </c>
      <c r="F27">
        <v>9.9000003020963209E+37</v>
      </c>
      <c r="G27">
        <v>1.5245000099999999</v>
      </c>
      <c r="H27">
        <v>9.9000003020963209E+37</v>
      </c>
      <c r="J27" s="2">
        <f>TREND(Calibration!$A$2:$A$4,Calibration!$B$2:$B$4,C27)</f>
        <v>409.57079344685292</v>
      </c>
      <c r="K27" s="2">
        <f>TREND(Calibration!$A$2:$A$4,Calibration!$C$2:$C$4,E27)</f>
        <v>549.41008940369522</v>
      </c>
      <c r="L27" s="2">
        <f>TREND(Calibration!$A$2:$A$4,Calibration!$D$2:$D$4,G27)</f>
        <v>587.42684131882504</v>
      </c>
    </row>
    <row r="28" spans="1:12" x14ac:dyDescent="0.25">
      <c r="A28">
        <v>130085</v>
      </c>
      <c r="B28">
        <v>13.786999700000001</v>
      </c>
      <c r="C28">
        <v>0.63940001000000002</v>
      </c>
      <c r="D28">
        <v>680.80499268000005</v>
      </c>
      <c r="E28">
        <v>1.35979998</v>
      </c>
      <c r="F28">
        <v>9.9000003020963209E+37</v>
      </c>
      <c r="G28">
        <v>1.5255999600000001</v>
      </c>
      <c r="H28">
        <v>9.9000003020963209E+37</v>
      </c>
      <c r="J28" s="2">
        <f>TREND(Calibration!$A$2:$A$4,Calibration!$B$2:$B$4,C28)</f>
        <v>408.89608553724361</v>
      </c>
      <c r="K28" s="2">
        <f>TREND(Calibration!$A$2:$A$4,Calibration!$C$2:$C$4,E28)</f>
        <v>530.39454941746749</v>
      </c>
      <c r="L28" s="2">
        <f>TREND(Calibration!$A$2:$A$4,Calibration!$D$2:$D$4,G28)</f>
        <v>587.88028356201323</v>
      </c>
    </row>
    <row r="29" spans="1:12" x14ac:dyDescent="0.25">
      <c r="A29">
        <v>135084</v>
      </c>
      <c r="B29">
        <v>13.79399967</v>
      </c>
      <c r="C29">
        <v>0.64429997999999999</v>
      </c>
      <c r="D29">
        <v>1177.51794434</v>
      </c>
      <c r="E29">
        <v>1.33710003</v>
      </c>
      <c r="F29">
        <v>9.9000003020963209E+37</v>
      </c>
      <c r="G29">
        <v>1.5245000099999999</v>
      </c>
      <c r="H29">
        <v>9.9000003020963209E+37</v>
      </c>
      <c r="J29" s="2">
        <f>TREND(Calibration!$A$2:$A$4,Calibration!$B$2:$B$4,C29)</f>
        <v>411.90158418801497</v>
      </c>
      <c r="K29" s="2">
        <f>TREND(Calibration!$A$2:$A$4,Calibration!$C$2:$C$4,E29)</f>
        <v>521.21047818966304</v>
      </c>
      <c r="L29" s="2">
        <f>TREND(Calibration!$A$2:$A$4,Calibration!$D$2:$D$4,G29)</f>
        <v>587.42684131882504</v>
      </c>
    </row>
    <row r="30" spans="1:12" x14ac:dyDescent="0.25">
      <c r="A30">
        <v>140084</v>
      </c>
      <c r="B30">
        <v>13.881999970000001</v>
      </c>
      <c r="C30">
        <v>0.64969999</v>
      </c>
      <c r="D30">
        <v>695.67797852000001</v>
      </c>
      <c r="E30">
        <v>1.32089996</v>
      </c>
      <c r="F30">
        <v>1075.1829834</v>
      </c>
      <c r="G30">
        <v>1.5255999600000001</v>
      </c>
      <c r="H30">
        <v>9.9000003020963209E+37</v>
      </c>
      <c r="J30" s="2">
        <f>TREND(Calibration!$A$2:$A$4,Calibration!$B$2:$B$4,C30)</f>
        <v>415.21379278707821</v>
      </c>
      <c r="K30" s="2">
        <f>TREND(Calibration!$A$2:$A$4,Calibration!$C$2:$C$4,E30)</f>
        <v>514.65616433542914</v>
      </c>
      <c r="L30" s="2">
        <f>TREND(Calibration!$A$2:$A$4,Calibration!$D$2:$D$4,G30)</f>
        <v>587.88028356201323</v>
      </c>
    </row>
    <row r="31" spans="1:12" x14ac:dyDescent="0.25">
      <c r="A31">
        <v>145085</v>
      </c>
      <c r="B31">
        <v>13.99800014</v>
      </c>
      <c r="C31">
        <v>0.65339999999999998</v>
      </c>
      <c r="D31">
        <v>940.87402343999997</v>
      </c>
      <c r="E31">
        <v>1.5369999400000001</v>
      </c>
      <c r="F31">
        <v>843.19000243999994</v>
      </c>
      <c r="G31">
        <v>1.52670002</v>
      </c>
      <c r="H31">
        <v>9.9000003020963209E+37</v>
      </c>
      <c r="J31" s="2">
        <f>TREND(Calibration!$A$2:$A$4,Calibration!$B$2:$B$4,C31)</f>
        <v>417.48327098038152</v>
      </c>
      <c r="K31" s="2">
        <f>TREND(Calibration!$A$2:$A$4,Calibration!$C$2:$C$4,E31)</f>
        <v>602.08708857302042</v>
      </c>
      <c r="L31" s="2">
        <f>TREND(Calibration!$A$2:$A$4,Calibration!$D$2:$D$4,G31)</f>
        <v>588.33377115148687</v>
      </c>
    </row>
    <row r="32" spans="1:12" x14ac:dyDescent="0.25">
      <c r="A32">
        <v>150085</v>
      </c>
      <c r="B32">
        <v>14.11699963</v>
      </c>
      <c r="C32">
        <v>0.65339999999999998</v>
      </c>
      <c r="D32">
        <v>903.00500488</v>
      </c>
      <c r="E32">
        <v>1.4025000299999999</v>
      </c>
      <c r="F32">
        <v>709.34002685999997</v>
      </c>
      <c r="G32">
        <v>1.52509999</v>
      </c>
      <c r="H32">
        <v>9.9000003020963209E+37</v>
      </c>
      <c r="J32" s="2">
        <f>TREND(Calibration!$A$2:$A$4,Calibration!$B$2:$B$4,C32)</f>
        <v>417.48327098038152</v>
      </c>
      <c r="K32" s="2">
        <f>TREND(Calibration!$A$2:$A$4,Calibration!$C$2:$C$4,E32)</f>
        <v>547.67037163869747</v>
      </c>
      <c r="L32" s="2">
        <f>TREND(Calibration!$A$2:$A$4,Calibration!$D$2:$D$4,G32)</f>
        <v>587.6741764495747</v>
      </c>
    </row>
    <row r="33" spans="1:12" x14ac:dyDescent="0.25">
      <c r="A33">
        <v>155086</v>
      </c>
      <c r="B33">
        <v>14.20600033</v>
      </c>
      <c r="C33">
        <v>0.65560001000000001</v>
      </c>
      <c r="D33">
        <v>1323.7790527300001</v>
      </c>
      <c r="E33">
        <v>1.4073</v>
      </c>
      <c r="F33">
        <v>562.99102783000001</v>
      </c>
      <c r="G33">
        <v>1.52349997</v>
      </c>
      <c r="H33">
        <v>9.9000003020963209E+37</v>
      </c>
      <c r="J33" s="2">
        <f>TREND(Calibration!$A$2:$A$4,Calibration!$B$2:$B$4,C33)</f>
        <v>418.83269293330846</v>
      </c>
      <c r="K33" s="2">
        <f>TREND(Calibration!$A$2:$A$4,Calibration!$C$2:$C$4,E33)</f>
        <v>549.61237002950122</v>
      </c>
      <c r="L33" s="2">
        <f>TREND(Calibration!$A$2:$A$4,Calibration!$D$2:$D$4,G33)</f>
        <v>587.01458587005209</v>
      </c>
    </row>
    <row r="34" spans="1:12" x14ac:dyDescent="0.25">
      <c r="A34">
        <v>160086</v>
      </c>
      <c r="B34">
        <v>14.23200035</v>
      </c>
      <c r="C34">
        <v>0.66420000999999995</v>
      </c>
      <c r="D34">
        <v>1068.8449707</v>
      </c>
      <c r="E34">
        <v>1.6396000399999999</v>
      </c>
      <c r="F34">
        <v>1096.6560058600001</v>
      </c>
      <c r="G34">
        <v>1.52509999</v>
      </c>
      <c r="H34">
        <v>9.9000003020963209E+37</v>
      </c>
      <c r="J34" s="2">
        <f>TREND(Calibration!$A$2:$A$4,Calibration!$B$2:$B$4,C34)</f>
        <v>424.10768204479967</v>
      </c>
      <c r="K34" s="2">
        <f>TREND(Calibration!$A$2:$A$4,Calibration!$C$2:$C$4,E34)</f>
        <v>643.59760407547117</v>
      </c>
      <c r="L34" s="2">
        <f>TREND(Calibration!$A$2:$A$4,Calibration!$D$2:$D$4,G34)</f>
        <v>587.6741764495747</v>
      </c>
    </row>
    <row r="35" spans="1:12" x14ac:dyDescent="0.25">
      <c r="A35">
        <v>165086</v>
      </c>
      <c r="B35">
        <v>14.25599957</v>
      </c>
      <c r="C35">
        <v>0.67180002000000005</v>
      </c>
      <c r="D35">
        <v>1341.0109863299999</v>
      </c>
      <c r="E35">
        <v>1.6967999899999999</v>
      </c>
      <c r="F35">
        <v>1183.4499511700001</v>
      </c>
      <c r="G35">
        <v>1.52719998</v>
      </c>
      <c r="H35">
        <v>9.9000003020963209E+37</v>
      </c>
      <c r="J35" s="2">
        <f>TREND(Calibration!$A$2:$A$4,Calibration!$B$2:$B$4,C35)</f>
        <v>428.76930646308165</v>
      </c>
      <c r="K35" s="2">
        <f>TREND(Calibration!$A$2:$A$4,Calibration!$C$2:$C$4,E35)</f>
        <v>666.73987597593134</v>
      </c>
      <c r="L35" s="2">
        <f>TREND(Calibration!$A$2:$A$4,Calibration!$D$2:$D$4,G35)</f>
        <v>588.53987414153585</v>
      </c>
    </row>
    <row r="36" spans="1:12" x14ac:dyDescent="0.25">
      <c r="A36">
        <v>170087</v>
      </c>
      <c r="B36">
        <v>14.300999640000001</v>
      </c>
      <c r="C36">
        <v>0.66369997999999997</v>
      </c>
      <c r="D36">
        <v>9.9000003020963209E+37</v>
      </c>
      <c r="E36">
        <v>1.6557999800000001</v>
      </c>
      <c r="F36">
        <v>591.54302978999999</v>
      </c>
      <c r="G36">
        <v>1.52509999</v>
      </c>
      <c r="H36">
        <v>9.9000003020963209E+37</v>
      </c>
      <c r="J36" s="2">
        <f>TREND(Calibration!$A$2:$A$4,Calibration!$B$2:$B$4,C36)</f>
        <v>423.80097823021606</v>
      </c>
      <c r="K36" s="2">
        <f>TREND(Calibration!$A$2:$A$4,Calibration!$C$2:$C$4,E36)</f>
        <v>650.15186533358667</v>
      </c>
      <c r="L36" s="2">
        <f>TREND(Calibration!$A$2:$A$4,Calibration!$D$2:$D$4,G36)</f>
        <v>587.6741764495747</v>
      </c>
    </row>
    <row r="37" spans="1:12" x14ac:dyDescent="0.25">
      <c r="A37">
        <v>175086</v>
      </c>
      <c r="B37">
        <v>14.35999966</v>
      </c>
      <c r="C37">
        <v>0.67019998999999997</v>
      </c>
      <c r="D37">
        <v>864.70800781000003</v>
      </c>
      <c r="E37">
        <v>1.68219995</v>
      </c>
      <c r="F37">
        <v>1148.5539550799999</v>
      </c>
      <c r="G37">
        <v>1.52670002</v>
      </c>
      <c r="H37">
        <v>9.9000003020963209E+37</v>
      </c>
      <c r="J37" s="2">
        <f>TREND(Calibration!$A$2:$A$4,Calibration!$B$2:$B$4,C37)</f>
        <v>427.78789473888867</v>
      </c>
      <c r="K37" s="2">
        <f>TREND(Calibration!$A$2:$A$4,Calibration!$C$2:$C$4,E37)</f>
        <v>660.83291110205312</v>
      </c>
      <c r="L37" s="2">
        <f>TREND(Calibration!$A$2:$A$4,Calibration!$D$2:$D$4,G37)</f>
        <v>588.33377115148687</v>
      </c>
    </row>
    <row r="38" spans="1:12" x14ac:dyDescent="0.25">
      <c r="A38">
        <v>180087</v>
      </c>
      <c r="B38">
        <v>14.45100021</v>
      </c>
      <c r="C38">
        <v>0.67449999000000005</v>
      </c>
      <c r="D38">
        <v>936.81701659999999</v>
      </c>
      <c r="E38">
        <v>1.5493999700000001</v>
      </c>
      <c r="F38">
        <v>9.9000003020963209E+37</v>
      </c>
      <c r="G38">
        <v>1.52719998</v>
      </c>
      <c r="H38">
        <v>1238.57299805</v>
      </c>
      <c r="J38" s="2">
        <f>TREND(Calibration!$A$2:$A$4,Calibration!$B$2:$B$4,C38)</f>
        <v>430.42538929463433</v>
      </c>
      <c r="K38" s="2">
        <f>TREND(Calibration!$A$2:$A$4,Calibration!$C$2:$C$4,E38)</f>
        <v>607.10396124220745</v>
      </c>
      <c r="L38" s="2">
        <f>TREND(Calibration!$A$2:$A$4,Calibration!$D$2:$D$4,G38)</f>
        <v>588.53987414153585</v>
      </c>
    </row>
    <row r="39" spans="1:12" x14ac:dyDescent="0.25">
      <c r="A39">
        <v>185086</v>
      </c>
      <c r="B39">
        <v>14.536999700000001</v>
      </c>
      <c r="C39">
        <v>0.66750001999999997</v>
      </c>
      <c r="D39">
        <v>1292.70800781</v>
      </c>
      <c r="E39">
        <v>1.6621999700000001</v>
      </c>
      <c r="F39">
        <v>9.9000003020963209E+37</v>
      </c>
      <c r="G39">
        <v>1.5262000600000001</v>
      </c>
      <c r="H39">
        <v>9.9000003020963209E+37</v>
      </c>
      <c r="J39" s="2">
        <f>TREND(Calibration!$A$2:$A$4,Calibration!$B$2:$B$4,C39)</f>
        <v>426.13181190733599</v>
      </c>
      <c r="K39" s="2">
        <f>TREND(Calibration!$A$2:$A$4,Calibration!$C$2:$C$4,E39)</f>
        <v>652.74120865889074</v>
      </c>
      <c r="L39" s="2">
        <f>TREND(Calibration!$A$2:$A$4,Calibration!$D$2:$D$4,G39)</f>
        <v>588.12766816143801</v>
      </c>
    </row>
    <row r="40" spans="1:12" x14ac:dyDescent="0.25">
      <c r="A40">
        <v>190098</v>
      </c>
      <c r="B40">
        <v>14.692999840000001</v>
      </c>
      <c r="C40">
        <v>0.66750001999999997</v>
      </c>
      <c r="D40">
        <v>1170.4649658200001</v>
      </c>
      <c r="E40">
        <v>1.5872000500000001</v>
      </c>
      <c r="F40">
        <v>9.9000003020963209E+37</v>
      </c>
      <c r="G40">
        <v>1.52719998</v>
      </c>
      <c r="H40">
        <v>9.9000003020963209E+37</v>
      </c>
      <c r="J40" s="2">
        <f>TREND(Calibration!$A$2:$A$4,Calibration!$B$2:$B$4,C40)</f>
        <v>426.13181190733599</v>
      </c>
      <c r="K40" s="2">
        <f>TREND(Calibration!$A$2:$A$4,Calibration!$C$2:$C$4,E40)</f>
        <v>622.39732651995939</v>
      </c>
      <c r="L40" s="2">
        <f>TREND(Calibration!$A$2:$A$4,Calibration!$D$2:$D$4,G40)</f>
        <v>588.53987414153585</v>
      </c>
    </row>
    <row r="41" spans="1:12" x14ac:dyDescent="0.25">
      <c r="A41">
        <v>195087</v>
      </c>
      <c r="B41">
        <v>14.89599991</v>
      </c>
      <c r="C41">
        <v>0.6724</v>
      </c>
      <c r="D41">
        <v>433.04000853999997</v>
      </c>
      <c r="E41">
        <v>1.6142000000000001</v>
      </c>
      <c r="F41">
        <v>9.9000003020963209E+37</v>
      </c>
      <c r="G41">
        <v>1.5277999600000001</v>
      </c>
      <c r="H41">
        <v>1346.89904785</v>
      </c>
      <c r="J41" s="2">
        <f>TREND(Calibration!$A$2:$A$4,Calibration!$B$2:$B$4,C41)</f>
        <v>429.13731669181561</v>
      </c>
      <c r="K41" s="2">
        <f>TREND(Calibration!$A$2:$A$4,Calibration!$C$2:$C$4,E41)</f>
        <v>633.32111551276159</v>
      </c>
      <c r="L41" s="2">
        <f>TREND(Calibration!$A$2:$A$4,Calibration!$D$2:$D$4,G41)</f>
        <v>588.78720927228551</v>
      </c>
    </row>
    <row r="42" spans="1:12" x14ac:dyDescent="0.25">
      <c r="A42">
        <v>200086</v>
      </c>
      <c r="B42">
        <v>14.993000029999999</v>
      </c>
      <c r="C42">
        <v>0.67070001000000001</v>
      </c>
      <c r="D42">
        <v>9.9000003020963209E+37</v>
      </c>
      <c r="E42">
        <v>1.5748000099999999</v>
      </c>
      <c r="F42">
        <v>9.9000003020963209E+37</v>
      </c>
      <c r="G42">
        <v>1.5245000099999999</v>
      </c>
      <c r="H42">
        <v>9.9000003020963209E+37</v>
      </c>
      <c r="J42" s="2">
        <f>TREND(Calibration!$A$2:$A$4,Calibration!$B$2:$B$4,C42)</f>
        <v>428.09459241976401</v>
      </c>
      <c r="K42" s="2">
        <f>TREND(Calibration!$A$2:$A$4,Calibration!$C$2:$C$4,E42)</f>
        <v>617.38044980491713</v>
      </c>
      <c r="L42" s="2">
        <f>TREND(Calibration!$A$2:$A$4,Calibration!$D$2:$D$4,G42)</f>
        <v>587.42684131882504</v>
      </c>
    </row>
    <row r="43" spans="1:12" x14ac:dyDescent="0.25">
      <c r="A43">
        <v>205086</v>
      </c>
      <c r="B43">
        <v>15.06400013</v>
      </c>
      <c r="C43">
        <v>0.66750001999999997</v>
      </c>
      <c r="D43">
        <v>938.58599853999999</v>
      </c>
      <c r="E43">
        <v>1.5769000099999999</v>
      </c>
      <c r="F43">
        <v>9.9000003020963209E+37</v>
      </c>
      <c r="G43">
        <v>1.5277999600000001</v>
      </c>
      <c r="H43">
        <v>9.9000003020963209E+37</v>
      </c>
      <c r="J43" s="2">
        <f>TREND(Calibration!$A$2:$A$4,Calibration!$B$2:$B$4,C43)</f>
        <v>426.13181190733599</v>
      </c>
      <c r="K43" s="2">
        <f>TREND(Calibration!$A$2:$A$4,Calibration!$C$2:$C$4,E43)</f>
        <v>618.2300794110788</v>
      </c>
      <c r="L43" s="2">
        <f>TREND(Calibration!$A$2:$A$4,Calibration!$D$2:$D$4,G43)</f>
        <v>588.78720927228551</v>
      </c>
    </row>
    <row r="44" spans="1:12" x14ac:dyDescent="0.25">
      <c r="A44">
        <v>210086</v>
      </c>
      <c r="B44">
        <v>15.10999966</v>
      </c>
      <c r="C44">
        <v>0.66970003</v>
      </c>
      <c r="D44">
        <v>1058.48706055</v>
      </c>
      <c r="E44">
        <v>1.6557999800000001</v>
      </c>
      <c r="F44">
        <v>9.9000003020963209E+37</v>
      </c>
      <c r="G44">
        <v>1.52890003</v>
      </c>
      <c r="H44">
        <v>9.9000003020963209E+37</v>
      </c>
      <c r="J44" s="2">
        <f>TREND(Calibration!$A$2:$A$4,Calibration!$B$2:$B$4,C44)</f>
        <v>427.48123386026293</v>
      </c>
      <c r="K44" s="2">
        <f>TREND(Calibration!$A$2:$A$4,Calibration!$C$2:$C$4,E44)</f>
        <v>650.15186533358667</v>
      </c>
      <c r="L44" s="2">
        <f>TREND(Calibration!$A$2:$A$4,Calibration!$D$2:$D$4,G44)</f>
        <v>589.2407009841487</v>
      </c>
    </row>
    <row r="45" spans="1:12" x14ac:dyDescent="0.25">
      <c r="A45">
        <v>215087</v>
      </c>
      <c r="B45">
        <v>15.065999980000001</v>
      </c>
      <c r="C45">
        <v>0.66589999</v>
      </c>
      <c r="D45">
        <v>676.09197998000002</v>
      </c>
      <c r="E45">
        <v>1.6400999999999999</v>
      </c>
      <c r="F45">
        <v>9.9000003020963209E+37</v>
      </c>
      <c r="G45">
        <v>1.5255999600000001</v>
      </c>
      <c r="H45">
        <v>9.9000003020963209E+37</v>
      </c>
      <c r="J45" s="2">
        <f>TREND(Calibration!$A$2:$A$4,Calibration!$B$2:$B$4,C45)</f>
        <v>425.15040018314306</v>
      </c>
      <c r="K45" s="2">
        <f>TREND(Calibration!$A$2:$A$4,Calibration!$C$2:$C$4,E45)</f>
        <v>643.79988065542193</v>
      </c>
      <c r="L45" s="2">
        <f>TREND(Calibration!$A$2:$A$4,Calibration!$D$2:$D$4,G45)</f>
        <v>587.88028356201323</v>
      </c>
    </row>
    <row r="46" spans="1:12" x14ac:dyDescent="0.25">
      <c r="A46">
        <v>220086</v>
      </c>
      <c r="B46">
        <v>15.019000050000001</v>
      </c>
      <c r="C46">
        <v>0.65880000999999999</v>
      </c>
      <c r="D46">
        <v>739.14501953000001</v>
      </c>
      <c r="E46">
        <v>1.5882999900000001</v>
      </c>
      <c r="F46">
        <v>9.9000003020963209E+37</v>
      </c>
      <c r="G46">
        <v>1.5277999600000001</v>
      </c>
      <c r="H46">
        <v>9.9000003020963209E+37</v>
      </c>
      <c r="J46" s="2">
        <f>TREND(Calibration!$A$2:$A$4,Calibration!$B$2:$B$4,C46)</f>
        <v>420.79547957944476</v>
      </c>
      <c r="K46" s="2">
        <f>TREND(Calibration!$A$2:$A$4,Calibration!$C$2:$C$4,E46)</f>
        <v>622.84234632424591</v>
      </c>
      <c r="L46" s="2">
        <f>TREND(Calibration!$A$2:$A$4,Calibration!$D$2:$D$4,G46)</f>
        <v>588.78720927228551</v>
      </c>
    </row>
    <row r="47" spans="1:12" x14ac:dyDescent="0.25">
      <c r="A47">
        <v>225097</v>
      </c>
      <c r="B47">
        <v>14.977000240000001</v>
      </c>
      <c r="C47">
        <v>0.66700000000000004</v>
      </c>
      <c r="D47">
        <v>277.22601318</v>
      </c>
      <c r="E47">
        <v>1.62010002</v>
      </c>
      <c r="F47">
        <v>9.9000003020963209E+37</v>
      </c>
      <c r="G47">
        <v>1.52670002</v>
      </c>
      <c r="H47">
        <v>9.9000003020963209E+37</v>
      </c>
      <c r="J47" s="2">
        <f>TREND(Calibration!$A$2:$A$4,Calibration!$B$2:$B$4,C47)</f>
        <v>425.8251142264607</v>
      </c>
      <c r="K47" s="2">
        <f>TREND(Calibration!$A$2:$A$4,Calibration!$C$2:$C$4,E47)</f>
        <v>635.70817821225955</v>
      </c>
      <c r="L47" s="2">
        <f>TREND(Calibration!$A$2:$A$4,Calibration!$D$2:$D$4,G47)</f>
        <v>588.33377115148687</v>
      </c>
    </row>
    <row r="48" spans="1:12" x14ac:dyDescent="0.25">
      <c r="A48">
        <v>230087</v>
      </c>
      <c r="B48">
        <v>14.913999560000001</v>
      </c>
      <c r="C48">
        <v>0.66640001999999998</v>
      </c>
      <c r="D48">
        <v>978.75897216999999</v>
      </c>
      <c r="E48">
        <v>1.66009998</v>
      </c>
      <c r="F48">
        <v>1277.9630127</v>
      </c>
      <c r="G48">
        <v>1.52890003</v>
      </c>
      <c r="H48">
        <v>9.9000003020963209E+37</v>
      </c>
      <c r="J48" s="2">
        <f>TREND(Calibration!$A$2:$A$4,Calibration!$B$2:$B$4,C48)</f>
        <v>425.45710399772662</v>
      </c>
      <c r="K48" s="2">
        <f>TREND(Calibration!$A$2:$A$4,Calibration!$C$2:$C$4,E48)</f>
        <v>651.89158309858431</v>
      </c>
      <c r="L48" s="2">
        <f>TREND(Calibration!$A$2:$A$4,Calibration!$D$2:$D$4,G48)</f>
        <v>589.2407009841487</v>
      </c>
    </row>
    <row r="49" spans="1:12" x14ac:dyDescent="0.25">
      <c r="A49">
        <v>235086</v>
      </c>
      <c r="B49">
        <v>14.897000309999999</v>
      </c>
      <c r="C49">
        <v>0.66530001000000005</v>
      </c>
      <c r="D49">
        <v>1015.09197998</v>
      </c>
      <c r="E49">
        <v>1.71080005</v>
      </c>
      <c r="F49">
        <v>9.9000003020963209E+37</v>
      </c>
      <c r="G49">
        <v>1.52890003</v>
      </c>
      <c r="H49">
        <v>9.9000003020963209E+37</v>
      </c>
      <c r="J49" s="2">
        <f>TREND(Calibration!$A$2:$A$4,Calibration!$B$2:$B$4,C49)</f>
        <v>424.7823899544091</v>
      </c>
      <c r="K49" s="2">
        <f>TREND(Calibration!$A$2:$A$4,Calibration!$C$2:$C$4,E49)</f>
        <v>672.40409762547404</v>
      </c>
      <c r="L49" s="2">
        <f>TREND(Calibration!$A$2:$A$4,Calibration!$D$2:$D$4,G49)</f>
        <v>589.2407009841487</v>
      </c>
    </row>
    <row r="50" spans="1:12" x14ac:dyDescent="0.25">
      <c r="A50">
        <v>240086</v>
      </c>
      <c r="B50">
        <v>14.97999954</v>
      </c>
      <c r="C50">
        <v>0.66149997999999999</v>
      </c>
      <c r="D50">
        <v>969.31201171999999</v>
      </c>
      <c r="E50">
        <v>1.73570001</v>
      </c>
      <c r="F50">
        <v>9.9000003020963209E+37</v>
      </c>
      <c r="G50">
        <v>1.5293999899999999</v>
      </c>
      <c r="H50">
        <v>9.9000003020963209E+37</v>
      </c>
      <c r="J50" s="2">
        <f>TREND(Calibration!$A$2:$A$4,Calibration!$B$2:$B$4,C50)</f>
        <v>422.45156241099738</v>
      </c>
      <c r="K50" s="2">
        <f>TREND(Calibration!$A$2:$A$4,Calibration!$C$2:$C$4,E50)</f>
        <v>682.47826105796969</v>
      </c>
      <c r="L50" s="2">
        <f>TREND(Calibration!$A$2:$A$4,Calibration!$D$2:$D$4,G50)</f>
        <v>589.44680397419756</v>
      </c>
    </row>
    <row r="51" spans="1:12" x14ac:dyDescent="0.25">
      <c r="A51">
        <v>245087</v>
      </c>
      <c r="B51">
        <v>15.06700039</v>
      </c>
      <c r="C51">
        <v>0.66320002</v>
      </c>
      <c r="D51">
        <v>643.52301024999997</v>
      </c>
      <c r="E51">
        <v>1.5822999499999999</v>
      </c>
      <c r="F51">
        <v>9.9000003020963209E+37</v>
      </c>
      <c r="G51">
        <v>1.5262000600000001</v>
      </c>
      <c r="H51">
        <v>9.9000003020963209E+37</v>
      </c>
      <c r="J51" s="2">
        <f>TREND(Calibration!$A$2:$A$4,Calibration!$B$2:$B$4,C51)</f>
        <v>423.49431735159038</v>
      </c>
      <c r="K51" s="2">
        <f>TREND(Calibration!$A$2:$A$4,Calibration!$C$2:$C$4,E51)</f>
        <v>620.41481698036284</v>
      </c>
      <c r="L51" s="2">
        <f>TREND(Calibration!$A$2:$A$4,Calibration!$D$2:$D$4,G51)</f>
        <v>588.12766816143801</v>
      </c>
    </row>
    <row r="52" spans="1:12" x14ac:dyDescent="0.25">
      <c r="A52">
        <v>250086</v>
      </c>
      <c r="B52">
        <v>15.088999749999999</v>
      </c>
      <c r="C52">
        <v>0.65880000999999999</v>
      </c>
      <c r="D52">
        <v>591.98400878999996</v>
      </c>
      <c r="E52">
        <v>1.6081999499999999</v>
      </c>
      <c r="F52">
        <v>9.9000003020963209E+37</v>
      </c>
      <c r="G52">
        <v>1.5277999600000001</v>
      </c>
      <c r="H52">
        <v>9.9000003020963209E+37</v>
      </c>
      <c r="J52" s="2">
        <f>TREND(Calibration!$A$2:$A$4,Calibration!$B$2:$B$4,C52)</f>
        <v>420.79547957944476</v>
      </c>
      <c r="K52" s="2">
        <f>TREND(Calibration!$A$2:$A$4,Calibration!$C$2:$C$4,E52)</f>
        <v>630.89358212302329</v>
      </c>
      <c r="L52" s="2">
        <f>TREND(Calibration!$A$2:$A$4,Calibration!$D$2:$D$4,G52)</f>
        <v>588.78720927228551</v>
      </c>
    </row>
    <row r="53" spans="1:12" x14ac:dyDescent="0.25">
      <c r="A53">
        <v>255087</v>
      </c>
      <c r="B53">
        <v>15.088999749999999</v>
      </c>
      <c r="C53">
        <v>0.65609998000000003</v>
      </c>
      <c r="D53">
        <v>791.73400878999996</v>
      </c>
      <c r="E53">
        <v>1.5159000199999999</v>
      </c>
      <c r="F53">
        <v>9.9000003020963209E+37</v>
      </c>
      <c r="G53">
        <v>1.52890003</v>
      </c>
      <c r="H53">
        <v>9.9000003020963209E+37</v>
      </c>
      <c r="J53" s="2">
        <f>TREND(Calibration!$A$2:$A$4,Calibration!$B$2:$B$4,C53)</f>
        <v>419.13935994564247</v>
      </c>
      <c r="K53" s="2">
        <f>TREND(Calibration!$A$2:$A$4,Calibration!$C$2:$C$4,E53)</f>
        <v>593.55036632557164</v>
      </c>
      <c r="L53" s="2">
        <f>TREND(Calibration!$A$2:$A$4,Calibration!$D$2:$D$4,G53)</f>
        <v>589.2407009841487</v>
      </c>
    </row>
    <row r="54" spans="1:12" x14ac:dyDescent="0.25">
      <c r="A54">
        <v>260086</v>
      </c>
      <c r="B54">
        <v>15.02099991</v>
      </c>
      <c r="C54">
        <v>0.65339999999999998</v>
      </c>
      <c r="D54">
        <v>730.19598388999998</v>
      </c>
      <c r="E54">
        <v>1.62609994</v>
      </c>
      <c r="F54">
        <v>9.9000003020963209E+37</v>
      </c>
      <c r="G54">
        <v>1.52670002</v>
      </c>
      <c r="H54">
        <v>9.9000003020963209E+37</v>
      </c>
      <c r="J54" s="2">
        <f>TREND(Calibration!$A$2:$A$4,Calibration!$B$2:$B$4,C54)</f>
        <v>417.48327098038152</v>
      </c>
      <c r="K54" s="2">
        <f>TREND(Calibration!$A$2:$A$4,Calibration!$C$2:$C$4,E54)</f>
        <v>638.13565900587935</v>
      </c>
      <c r="L54" s="2">
        <f>TREND(Calibration!$A$2:$A$4,Calibration!$D$2:$D$4,G54)</f>
        <v>588.33377115148687</v>
      </c>
    </row>
    <row r="55" spans="1:12" x14ac:dyDescent="0.25">
      <c r="A55">
        <v>265087</v>
      </c>
      <c r="B55">
        <v>14.916999819999999</v>
      </c>
      <c r="C55">
        <v>0.65399998000000004</v>
      </c>
      <c r="D55">
        <v>604.40399170000001</v>
      </c>
      <c r="E55">
        <v>1.57749999</v>
      </c>
      <c r="F55">
        <v>9.9000003020963209E+37</v>
      </c>
      <c r="G55">
        <v>1.5262000600000001</v>
      </c>
      <c r="H55">
        <v>9.9000003020963209E+37</v>
      </c>
      <c r="J55" s="2">
        <f>TREND(Calibration!$A$2:$A$4,Calibration!$B$2:$B$4,C55)</f>
        <v>417.85128120911554</v>
      </c>
      <c r="K55" s="2">
        <f>TREND(Calibration!$A$2:$A$4,Calibration!$C$2:$C$4,E55)</f>
        <v>618.47282263541445</v>
      </c>
      <c r="L55" s="2">
        <f>TREND(Calibration!$A$2:$A$4,Calibration!$D$2:$D$4,G55)</f>
        <v>588.12766816143801</v>
      </c>
    </row>
    <row r="56" spans="1:12" x14ac:dyDescent="0.25">
      <c r="A56">
        <v>270087</v>
      </c>
      <c r="B56">
        <v>14.80500031</v>
      </c>
      <c r="C56">
        <v>0.65289998000000005</v>
      </c>
      <c r="D56">
        <v>637.67297363</v>
      </c>
      <c r="E56">
        <v>1.6270999900000001</v>
      </c>
      <c r="F56">
        <v>9.9000003020963209E+37</v>
      </c>
      <c r="G56">
        <v>1.52509999</v>
      </c>
      <c r="H56">
        <v>9.9000003020963209E+37</v>
      </c>
      <c r="J56" s="2">
        <f>TREND(Calibration!$A$2:$A$4,Calibration!$B$2:$B$4,C56)</f>
        <v>417.17657329950623</v>
      </c>
      <c r="K56" s="2">
        <f>TREND(Calibration!$A$2:$A$4,Calibration!$C$2:$C$4,E56)</f>
        <v>638.54026476189927</v>
      </c>
      <c r="L56" s="2">
        <f>TREND(Calibration!$A$2:$A$4,Calibration!$D$2:$D$4,G56)</f>
        <v>587.6741764495747</v>
      </c>
    </row>
    <row r="57" spans="1:12" x14ac:dyDescent="0.25">
      <c r="A57">
        <v>275086</v>
      </c>
      <c r="B57">
        <v>14.756999970000001</v>
      </c>
      <c r="C57">
        <v>0.65289998000000005</v>
      </c>
      <c r="D57">
        <v>518.55102538999995</v>
      </c>
      <c r="E57">
        <v>1.6741000399999999</v>
      </c>
      <c r="F57">
        <v>9.9000003020963209E+37</v>
      </c>
      <c r="G57">
        <v>1.5224000200000001</v>
      </c>
      <c r="H57">
        <v>9.9000003020963209E+37</v>
      </c>
      <c r="J57" s="2">
        <f>TREND(Calibration!$A$2:$A$4,Calibration!$B$2:$B$4,C57)</f>
        <v>417.17657329950623</v>
      </c>
      <c r="K57" s="2">
        <f>TREND(Calibration!$A$2:$A$4,Calibration!$C$2:$C$4,E57)</f>
        <v>657.55580474812689</v>
      </c>
      <c r="L57" s="2">
        <f>TREND(Calibration!$A$2:$A$4,Calibration!$D$2:$D$4,G57)</f>
        <v>586.5611436268639</v>
      </c>
    </row>
    <row r="58" spans="1:12" x14ac:dyDescent="0.25">
      <c r="A58">
        <v>280086</v>
      </c>
      <c r="B58">
        <v>14.727000240000001</v>
      </c>
      <c r="C58">
        <v>0.65179997999999995</v>
      </c>
      <c r="D58">
        <v>845.42498779000005</v>
      </c>
      <c r="E58">
        <v>1.6972999600000001</v>
      </c>
      <c r="F58">
        <v>9.9000003020963209E+37</v>
      </c>
      <c r="G58">
        <v>1.5245000099999999</v>
      </c>
      <c r="H58">
        <v>9.9000003020963209E+37</v>
      </c>
      <c r="J58" s="2">
        <f>TREND(Calibration!$A$2:$A$4,Calibration!$B$2:$B$4,C58)</f>
        <v>416.50186538989681</v>
      </c>
      <c r="K58" s="2">
        <f>TREND(Calibration!$A$2:$A$4,Calibration!$C$2:$C$4,E58)</f>
        <v>666.94215660173745</v>
      </c>
      <c r="L58" s="2">
        <f>TREND(Calibration!$A$2:$A$4,Calibration!$D$2:$D$4,G58)</f>
        <v>587.42684131882504</v>
      </c>
    </row>
    <row r="59" spans="1:12" x14ac:dyDescent="0.25">
      <c r="A59">
        <v>285086</v>
      </c>
      <c r="B59">
        <v>14.81000042</v>
      </c>
      <c r="C59">
        <v>0.65020001000000005</v>
      </c>
      <c r="D59">
        <v>756.77197265999996</v>
      </c>
      <c r="E59">
        <v>1.58990002</v>
      </c>
      <c r="F59">
        <v>1288.7220459</v>
      </c>
      <c r="G59">
        <v>1.5245000099999999</v>
      </c>
      <c r="H59">
        <v>9.9000003020963209E+37</v>
      </c>
      <c r="J59" s="2">
        <f>TREND(Calibration!$A$2:$A$4,Calibration!$B$2:$B$4,C59)</f>
        <v>415.52049046795355</v>
      </c>
      <c r="K59" s="2">
        <f>TREND(Calibration!$A$2:$A$4,Calibration!$C$2:$C$4,E59)</f>
        <v>623.48969530460147</v>
      </c>
      <c r="L59" s="2">
        <f>TREND(Calibration!$A$2:$A$4,Calibration!$D$2:$D$4,G59)</f>
        <v>587.42684131882504</v>
      </c>
    </row>
    <row r="60" spans="1:12" x14ac:dyDescent="0.25">
      <c r="A60">
        <v>290088</v>
      </c>
      <c r="B60">
        <v>14.897000309999999</v>
      </c>
      <c r="C60">
        <v>0.65069997000000002</v>
      </c>
      <c r="D60">
        <v>343.54998778999999</v>
      </c>
      <c r="E60">
        <v>1.6972999600000001</v>
      </c>
      <c r="F60">
        <v>9.9000003020963209E+37</v>
      </c>
      <c r="G60">
        <v>1.52349997</v>
      </c>
      <c r="H60">
        <v>9.9000003020963209E+37</v>
      </c>
      <c r="J60" s="2">
        <f>TREND(Calibration!$A$2:$A$4,Calibration!$B$2:$B$4,C60)</f>
        <v>415.82715134657923</v>
      </c>
      <c r="K60" s="2">
        <f>TREND(Calibration!$A$2:$A$4,Calibration!$C$2:$C$4,E60)</f>
        <v>666.94215660173745</v>
      </c>
      <c r="L60" s="2">
        <f>TREND(Calibration!$A$2:$A$4,Calibration!$D$2:$D$4,G60)</f>
        <v>587.01458587005209</v>
      </c>
    </row>
    <row r="61" spans="1:12" x14ac:dyDescent="0.25">
      <c r="A61">
        <v>295087</v>
      </c>
      <c r="B61">
        <v>14.92700005</v>
      </c>
      <c r="C61">
        <v>0.64700000999999996</v>
      </c>
      <c r="D61">
        <v>9.9000003020963209E+37</v>
      </c>
      <c r="E61">
        <v>1.65090001</v>
      </c>
      <c r="F61">
        <v>1355.99401855</v>
      </c>
      <c r="G61">
        <v>1.52289999</v>
      </c>
      <c r="H61">
        <v>9.9000003020963209E+37</v>
      </c>
      <c r="J61" s="2">
        <f>TREND(Calibration!$A$2:$A$4,Calibration!$B$2:$B$4,C61)</f>
        <v>413.5577038218172</v>
      </c>
      <c r="K61" s="2">
        <f>TREND(Calibration!$A$2:$A$4,Calibration!$C$2:$C$4,E61)</f>
        <v>648.16940839010863</v>
      </c>
      <c r="L61" s="2">
        <f>TREND(Calibration!$A$2:$A$4,Calibration!$D$2:$D$4,G61)</f>
        <v>586.76725073930243</v>
      </c>
    </row>
    <row r="62" spans="1:12" x14ac:dyDescent="0.25">
      <c r="A62">
        <v>300088</v>
      </c>
      <c r="B62">
        <v>14.972999570000001</v>
      </c>
      <c r="C62">
        <v>0.65289998000000005</v>
      </c>
      <c r="D62">
        <v>282.49798584000001</v>
      </c>
      <c r="E62">
        <v>1.6174000500000001</v>
      </c>
      <c r="F62">
        <v>9.9000003020963209E+37</v>
      </c>
      <c r="G62">
        <v>1.52670002</v>
      </c>
      <c r="H62">
        <v>1123.59997559</v>
      </c>
      <c r="J62" s="2">
        <f>TREND(Calibration!$A$2:$A$4,Calibration!$B$2:$B$4,C62)</f>
        <v>417.17657329950623</v>
      </c>
      <c r="K62" s="2">
        <f>TREND(Calibration!$A$2:$A$4,Calibration!$C$2:$C$4,E62)</f>
        <v>634.61580942761759</v>
      </c>
      <c r="L62" s="2">
        <f>TREND(Calibration!$A$2:$A$4,Calibration!$D$2:$D$4,G62)</f>
        <v>588.33377115148687</v>
      </c>
    </row>
    <row r="63" spans="1:12" x14ac:dyDescent="0.25">
      <c r="A63">
        <v>305088</v>
      </c>
      <c r="B63">
        <v>14.869999890000001</v>
      </c>
      <c r="C63">
        <v>0.65560001000000001</v>
      </c>
      <c r="D63">
        <v>1058.2149658200001</v>
      </c>
      <c r="E63">
        <v>1.65090001</v>
      </c>
      <c r="F63">
        <v>9.9000003020963209E+37</v>
      </c>
      <c r="G63">
        <v>1.5255999600000001</v>
      </c>
      <c r="H63">
        <v>9.9000003020963209E+37</v>
      </c>
      <c r="J63" s="2">
        <f>TREND(Calibration!$A$2:$A$4,Calibration!$B$2:$B$4,C63)</f>
        <v>418.83269293330846</v>
      </c>
      <c r="K63" s="2">
        <f>TREND(Calibration!$A$2:$A$4,Calibration!$C$2:$C$4,E63)</f>
        <v>648.16940839010863</v>
      </c>
      <c r="L63" s="2">
        <f>TREND(Calibration!$A$2:$A$4,Calibration!$D$2:$D$4,G63)</f>
        <v>587.88028356201323</v>
      </c>
    </row>
    <row r="64" spans="1:12" x14ac:dyDescent="0.25">
      <c r="A64">
        <v>310097</v>
      </c>
      <c r="B64">
        <v>14.789999959999999</v>
      </c>
      <c r="C64">
        <v>0.65399998000000004</v>
      </c>
      <c r="D64">
        <v>863.12902831999997</v>
      </c>
      <c r="E64">
        <v>1.68110001</v>
      </c>
      <c r="F64">
        <v>9.9000003020963209E+37</v>
      </c>
      <c r="G64">
        <v>1.5255999600000001</v>
      </c>
      <c r="H64">
        <v>9.9000003020963209E+37</v>
      </c>
      <c r="J64" s="2">
        <f>TREND(Calibration!$A$2:$A$4,Calibration!$B$2:$B$4,C64)</f>
        <v>417.85128120911554</v>
      </c>
      <c r="K64" s="2">
        <f>TREND(Calibration!$A$2:$A$4,Calibration!$C$2:$C$4,E64)</f>
        <v>660.38789129776671</v>
      </c>
      <c r="L64" s="2">
        <f>TREND(Calibration!$A$2:$A$4,Calibration!$D$2:$D$4,G64)</f>
        <v>587.88028356201323</v>
      </c>
    </row>
    <row r="65" spans="1:12" x14ac:dyDescent="0.25">
      <c r="A65">
        <v>315088</v>
      </c>
      <c r="B65">
        <v>14.65699959</v>
      </c>
      <c r="C65">
        <v>0.64910000999999995</v>
      </c>
      <c r="D65">
        <v>1088.3430175799999</v>
      </c>
      <c r="E65">
        <v>1.47109997</v>
      </c>
      <c r="F65">
        <v>9.9000003020963209E+37</v>
      </c>
      <c r="G65">
        <v>1.52509999</v>
      </c>
      <c r="H65">
        <v>9.9000003020963209E+37</v>
      </c>
      <c r="J65" s="2">
        <f>TREND(Calibration!$A$2:$A$4,Calibration!$B$2:$B$4,C65)</f>
        <v>414.84578255834413</v>
      </c>
      <c r="K65" s="2">
        <f>TREND(Calibration!$A$2:$A$4,Calibration!$C$2:$C$4,E65)</f>
        <v>575.42491449817999</v>
      </c>
      <c r="L65" s="2">
        <f>TREND(Calibration!$A$2:$A$4,Calibration!$D$2:$D$4,G65)</f>
        <v>587.6741764495747</v>
      </c>
    </row>
    <row r="66" spans="1:12" x14ac:dyDescent="0.25">
      <c r="A66">
        <v>320088</v>
      </c>
      <c r="B66">
        <v>14.59899998</v>
      </c>
      <c r="C66">
        <v>0.65339999999999998</v>
      </c>
      <c r="D66">
        <v>219.05599975999999</v>
      </c>
      <c r="E66">
        <v>1.5942000199999999</v>
      </c>
      <c r="F66">
        <v>9.9000003020963209E+37</v>
      </c>
      <c r="G66">
        <v>1.52349997</v>
      </c>
      <c r="H66">
        <v>9.9000003020963209E+37</v>
      </c>
      <c r="J66" s="2">
        <f>TREND(Calibration!$A$2:$A$4,Calibration!$B$2:$B$4,C66)</f>
        <v>417.48327098038152</v>
      </c>
      <c r="K66" s="2">
        <f>TREND(Calibration!$A$2:$A$4,Calibration!$C$2:$C$4,E66)</f>
        <v>625.2294130695991</v>
      </c>
      <c r="L66" s="2">
        <f>TREND(Calibration!$A$2:$A$4,Calibration!$D$2:$D$4,G66)</f>
        <v>587.01458587005209</v>
      </c>
    </row>
    <row r="67" spans="1:12" x14ac:dyDescent="0.25">
      <c r="A67">
        <v>325087</v>
      </c>
      <c r="B67">
        <v>14.494999890000001</v>
      </c>
      <c r="C67">
        <v>0.65130001000000004</v>
      </c>
      <c r="D67">
        <v>1160.3649902300001</v>
      </c>
      <c r="E67">
        <v>1.6007000199999999</v>
      </c>
      <c r="F67">
        <v>9.9000003020963209E+37</v>
      </c>
      <c r="G67">
        <v>1.5255999600000001</v>
      </c>
      <c r="H67">
        <v>9.9000003020963209E+37</v>
      </c>
      <c r="J67" s="2">
        <f>TREND(Calibration!$A$2:$A$4,Calibration!$B$2:$B$4,C67)</f>
        <v>416.19519837756286</v>
      </c>
      <c r="K67" s="2">
        <f>TREND(Calibration!$A$2:$A$4,Calibration!$C$2:$C$4,E67)</f>
        <v>627.85921899343282</v>
      </c>
      <c r="L67" s="2">
        <f>TREND(Calibration!$A$2:$A$4,Calibration!$D$2:$D$4,G67)</f>
        <v>587.88028356201323</v>
      </c>
    </row>
    <row r="68" spans="1:12" x14ac:dyDescent="0.25">
      <c r="A68">
        <v>330088</v>
      </c>
      <c r="B68">
        <v>14.539999959999999</v>
      </c>
      <c r="C68">
        <v>0.65069997000000002</v>
      </c>
      <c r="D68">
        <v>1019.80297852</v>
      </c>
      <c r="E68">
        <v>1.5132000400000001</v>
      </c>
      <c r="F68">
        <v>9.9000003020963209E+37</v>
      </c>
      <c r="G68">
        <v>1.52719998</v>
      </c>
      <c r="H68">
        <v>9.9000003020963209E+37</v>
      </c>
      <c r="J68" s="2">
        <f>TREND(Calibration!$A$2:$A$4,Calibration!$B$2:$B$4,C68)</f>
        <v>415.82715134657923</v>
      </c>
      <c r="K68" s="2">
        <f>TREND(Calibration!$A$2:$A$4,Calibration!$C$2:$C$4,E68)</f>
        <v>592.45799349507433</v>
      </c>
      <c r="L68" s="2">
        <f>TREND(Calibration!$A$2:$A$4,Calibration!$D$2:$D$4,G68)</f>
        <v>588.53987414153585</v>
      </c>
    </row>
    <row r="69" spans="1:12" x14ac:dyDescent="0.25">
      <c r="A69">
        <v>335088</v>
      </c>
      <c r="B69">
        <v>14.57600021</v>
      </c>
      <c r="C69">
        <v>0.64910000999999995</v>
      </c>
      <c r="D69">
        <v>674.07397461000005</v>
      </c>
      <c r="E69">
        <v>1.5418000199999999</v>
      </c>
      <c r="F69">
        <v>9.9000003020963209E+37</v>
      </c>
      <c r="G69">
        <v>1.52349997</v>
      </c>
      <c r="H69">
        <v>9.9000003020963209E+37</v>
      </c>
      <c r="J69" s="2">
        <f>TREND(Calibration!$A$2:$A$4,Calibration!$B$2:$B$4,C69)</f>
        <v>414.84578255834413</v>
      </c>
      <c r="K69" s="2">
        <f>TREND(Calibration!$A$2:$A$4,Calibration!$C$2:$C$4,E69)</f>
        <v>604.02913146823209</v>
      </c>
      <c r="L69" s="2">
        <f>TREND(Calibration!$A$2:$A$4,Calibration!$D$2:$D$4,G69)</f>
        <v>587.01458587005209</v>
      </c>
    </row>
    <row r="70" spans="1:12" x14ac:dyDescent="0.25">
      <c r="A70">
        <v>340087</v>
      </c>
      <c r="B70">
        <v>14.666999819999999</v>
      </c>
      <c r="C70">
        <v>0.64910000999999995</v>
      </c>
      <c r="D70">
        <v>642.06201171999999</v>
      </c>
      <c r="E70">
        <v>1.6217000500000001</v>
      </c>
      <c r="F70">
        <v>1262.7110595700001</v>
      </c>
      <c r="G70">
        <v>1.5255999600000001</v>
      </c>
      <c r="H70">
        <v>9.9000003020963209E+37</v>
      </c>
      <c r="J70" s="2">
        <f>TREND(Calibration!$A$2:$A$4,Calibration!$B$2:$B$4,C70)</f>
        <v>414.84578255834413</v>
      </c>
      <c r="K70" s="2">
        <f>TREND(Calibration!$A$2:$A$4,Calibration!$C$2:$C$4,E70)</f>
        <v>636.35552719261523</v>
      </c>
      <c r="L70" s="2">
        <f>TREND(Calibration!$A$2:$A$4,Calibration!$D$2:$D$4,G70)</f>
        <v>587.88028356201323</v>
      </c>
    </row>
    <row r="71" spans="1:12" x14ac:dyDescent="0.25">
      <c r="A71">
        <v>345087</v>
      </c>
      <c r="B71">
        <v>14.71899986</v>
      </c>
      <c r="C71">
        <v>0.65240001999999997</v>
      </c>
      <c r="D71">
        <v>827.89202881000006</v>
      </c>
      <c r="E71">
        <v>1.6487000000000001</v>
      </c>
      <c r="F71">
        <v>985.59698486000002</v>
      </c>
      <c r="G71">
        <v>1.5240000499999999</v>
      </c>
      <c r="H71">
        <v>9.9000003020963209E+37</v>
      </c>
      <c r="J71" s="2">
        <f>TREND(Calibration!$A$2:$A$4,Calibration!$B$2:$B$4,C71)</f>
        <v>416.86991242088044</v>
      </c>
      <c r="K71" s="2">
        <f>TREND(Calibration!$A$2:$A$4,Calibration!$C$2:$C$4,E71)</f>
        <v>647.27931618541731</v>
      </c>
      <c r="L71" s="2">
        <f>TREND(Calibration!$A$2:$A$4,Calibration!$D$2:$D$4,G71)</f>
        <v>587.22073832877606</v>
      </c>
    </row>
    <row r="72" spans="1:12" x14ac:dyDescent="0.25">
      <c r="A72">
        <v>350088</v>
      </c>
      <c r="B72">
        <v>14.70300007</v>
      </c>
      <c r="C72">
        <v>0.64800000000000002</v>
      </c>
      <c r="D72">
        <v>1315.88903809</v>
      </c>
      <c r="E72">
        <v>1.63849998</v>
      </c>
      <c r="F72">
        <v>663.21899413999995</v>
      </c>
      <c r="G72">
        <v>1.52670002</v>
      </c>
      <c r="H72">
        <v>9.9000003020963209E+37</v>
      </c>
      <c r="J72" s="2">
        <f>TREND(Calibration!$A$2:$A$4,Calibration!$B$2:$B$4,C72)</f>
        <v>414.17106851502655</v>
      </c>
      <c r="K72" s="2">
        <f>TREND(Calibration!$A$2:$A$4,Calibration!$C$2:$C$4,E72)</f>
        <v>643.15253572092161</v>
      </c>
      <c r="L72" s="2">
        <f>TREND(Calibration!$A$2:$A$4,Calibration!$D$2:$D$4,G72)</f>
        <v>588.33377115148687</v>
      </c>
    </row>
    <row r="73" spans="1:12" x14ac:dyDescent="0.25">
      <c r="A73">
        <v>355099</v>
      </c>
      <c r="B73">
        <v>14.60499954</v>
      </c>
      <c r="C73">
        <v>0.64910000999999995</v>
      </c>
      <c r="D73">
        <v>773.72900390999996</v>
      </c>
      <c r="E73">
        <v>1.7577999799999999</v>
      </c>
      <c r="F73">
        <v>1141.6020507799999</v>
      </c>
      <c r="G73">
        <v>1.5283000499999999</v>
      </c>
      <c r="H73">
        <v>9.9000003020963209E+37</v>
      </c>
      <c r="J73" s="2">
        <f>TREND(Calibration!$A$2:$A$4,Calibration!$B$2:$B$4,C73)</f>
        <v>414.84578255834413</v>
      </c>
      <c r="K73" s="2">
        <f>TREND(Calibration!$A$2:$A$4,Calibration!$C$2:$C$4,E73)</f>
        <v>691.4195890614385</v>
      </c>
      <c r="L73" s="2">
        <f>TREND(Calibration!$A$2:$A$4,Calibration!$D$2:$D$4,G73)</f>
        <v>588.99336585339904</v>
      </c>
    </row>
    <row r="74" spans="1:12" x14ac:dyDescent="0.25">
      <c r="A74">
        <v>360089</v>
      </c>
      <c r="B74">
        <v>14.43700027</v>
      </c>
      <c r="C74">
        <v>0.64969999</v>
      </c>
      <c r="D74">
        <v>9.9000003020963209E+37</v>
      </c>
      <c r="E74">
        <v>1.8329000499999999</v>
      </c>
      <c r="F74">
        <v>857.87200928000004</v>
      </c>
      <c r="G74">
        <v>1.5298999499999999</v>
      </c>
      <c r="H74">
        <v>9.9000003020963209E+37</v>
      </c>
      <c r="J74" s="2">
        <f>TREND(Calibration!$A$2:$A$4,Calibration!$B$2:$B$4,C74)</f>
        <v>415.21379278707821</v>
      </c>
      <c r="K74" s="2">
        <f>TREND(Calibration!$A$2:$A$4,Calibration!$C$2:$C$4,E74)</f>
        <v>721.80399044087312</v>
      </c>
      <c r="L74" s="2">
        <f>TREND(Calibration!$A$2:$A$4,Calibration!$D$2:$D$4,G74)</f>
        <v>589.65290696424654</v>
      </c>
    </row>
    <row r="75" spans="1:12" x14ac:dyDescent="0.25">
      <c r="A75">
        <v>365088</v>
      </c>
      <c r="B75">
        <v>14.338999749999999</v>
      </c>
      <c r="C75">
        <v>0.64800000000000002</v>
      </c>
      <c r="D75">
        <v>9.9000003020963209E+37</v>
      </c>
      <c r="E75">
        <v>1.7783999399999999</v>
      </c>
      <c r="F75">
        <v>879.34497069999998</v>
      </c>
      <c r="G75">
        <v>1.5277999600000001</v>
      </c>
      <c r="H75">
        <v>9.9000003020963209E+37</v>
      </c>
      <c r="J75" s="2">
        <f>TREND(Calibration!$A$2:$A$4,Calibration!$B$2:$B$4,C75)</f>
        <v>414.17106851502655</v>
      </c>
      <c r="K75" s="2">
        <f>TREND(Calibration!$A$2:$A$4,Calibration!$C$2:$C$4,E75)</f>
        <v>699.75403472893652</v>
      </c>
      <c r="L75" s="2">
        <f>TREND(Calibration!$A$2:$A$4,Calibration!$D$2:$D$4,G75)</f>
        <v>588.78720927228551</v>
      </c>
    </row>
    <row r="76" spans="1:12" x14ac:dyDescent="0.25">
      <c r="A76">
        <v>370101</v>
      </c>
      <c r="B76">
        <v>14.277999879999999</v>
      </c>
      <c r="C76">
        <v>0.65339999999999998</v>
      </c>
      <c r="D76">
        <v>527.38397216999999</v>
      </c>
      <c r="E76">
        <v>1.8101999799999999</v>
      </c>
      <c r="F76">
        <v>9.9000003020963209E+37</v>
      </c>
      <c r="G76">
        <v>1.5298999499999999</v>
      </c>
      <c r="H76">
        <v>9.9000003020963209E+37</v>
      </c>
      <c r="J76" s="2">
        <f>TREND(Calibration!$A$2:$A$4,Calibration!$B$2:$B$4,C76)</f>
        <v>417.48327098038152</v>
      </c>
      <c r="K76" s="2">
        <f>TREND(Calibration!$A$2:$A$4,Calibration!$C$2:$C$4,E76)</f>
        <v>712.61987066280551</v>
      </c>
      <c r="L76" s="2">
        <f>TREND(Calibration!$A$2:$A$4,Calibration!$D$2:$D$4,G76)</f>
        <v>589.65290696424654</v>
      </c>
    </row>
    <row r="77" spans="1:12" x14ac:dyDescent="0.25">
      <c r="A77">
        <v>375089</v>
      </c>
      <c r="B77">
        <v>14.18700027</v>
      </c>
      <c r="C77">
        <v>0.65399998000000004</v>
      </c>
      <c r="D77">
        <v>1113.2569580100001</v>
      </c>
      <c r="E77">
        <v>1.7206000100000001</v>
      </c>
      <c r="F77">
        <v>9.9000003020963209E+37</v>
      </c>
      <c r="G77">
        <v>1.5305000499999999</v>
      </c>
      <c r="H77">
        <v>9.9000003020963209E+37</v>
      </c>
      <c r="J77" s="2">
        <f>TREND(Calibration!$A$2:$A$4,Calibration!$B$2:$B$4,C77)</f>
        <v>417.85128120911554</v>
      </c>
      <c r="K77" s="2">
        <f>TREND(Calibration!$A$2:$A$4,Calibration!$C$2:$C$4,E77)</f>
        <v>676.3690196041407</v>
      </c>
      <c r="L77" s="2">
        <f>TREND(Calibration!$A$2:$A$4,Calibration!$D$2:$D$4,G77)</f>
        <v>589.9002915636712</v>
      </c>
    </row>
    <row r="78" spans="1:12" x14ac:dyDescent="0.25">
      <c r="A78">
        <v>380089</v>
      </c>
      <c r="B78">
        <v>14.166999819999999</v>
      </c>
      <c r="C78">
        <v>0.64259999999999995</v>
      </c>
      <c r="D78">
        <v>9.9000003020963209E+37</v>
      </c>
      <c r="E78">
        <v>1.6660000100000001</v>
      </c>
      <c r="F78">
        <v>1110.79199219</v>
      </c>
      <c r="G78">
        <v>1.5277999600000001</v>
      </c>
      <c r="H78">
        <v>9.9000003020963209E+37</v>
      </c>
      <c r="J78" s="2">
        <f>TREND(Calibration!$A$2:$A$4,Calibration!$B$2:$B$4,C78)</f>
        <v>410.85886604967158</v>
      </c>
      <c r="K78" s="2">
        <f>TREND(Calibration!$A$2:$A$4,Calibration!$C$2:$C$4,E78)</f>
        <v>654.27864984393773</v>
      </c>
      <c r="L78" s="2">
        <f>TREND(Calibration!$A$2:$A$4,Calibration!$D$2:$D$4,G78)</f>
        <v>588.78720927228551</v>
      </c>
    </row>
    <row r="79" spans="1:12" x14ac:dyDescent="0.25">
      <c r="A79">
        <v>385088</v>
      </c>
      <c r="B79">
        <v>14.25800037</v>
      </c>
      <c r="C79">
        <v>0.64800000000000002</v>
      </c>
      <c r="D79">
        <v>510.92001342999998</v>
      </c>
      <c r="E79">
        <v>1.6288000300000001</v>
      </c>
      <c r="F79">
        <v>9.9000003020963209E+37</v>
      </c>
      <c r="G79">
        <v>1.5277999600000001</v>
      </c>
      <c r="H79">
        <v>9.9000003020963209E+37</v>
      </c>
      <c r="J79" s="2">
        <f>TREND(Calibration!$A$2:$A$4,Calibration!$B$2:$B$4,C79)</f>
        <v>414.17106851502655</v>
      </c>
      <c r="K79" s="2">
        <f>TREND(Calibration!$A$2:$A$4,Calibration!$C$2:$C$4,E79)</f>
        <v>639.22807634078458</v>
      </c>
      <c r="L79" s="2">
        <f>TREND(Calibration!$A$2:$A$4,Calibration!$D$2:$D$4,G79)</f>
        <v>588.78720927228551</v>
      </c>
    </row>
    <row r="80" spans="1:12" x14ac:dyDescent="0.25">
      <c r="A80">
        <v>390087</v>
      </c>
      <c r="B80">
        <v>14.31000042</v>
      </c>
      <c r="C80">
        <v>0.64050001000000001</v>
      </c>
      <c r="D80">
        <v>9.9000003020963209E+37</v>
      </c>
      <c r="E80">
        <v>1.73950005</v>
      </c>
      <c r="F80">
        <v>1127.61206055</v>
      </c>
      <c r="G80">
        <v>1.5293999899999999</v>
      </c>
      <c r="H80">
        <v>9.9000003020963209E+37</v>
      </c>
      <c r="J80" s="2">
        <f>TREND(Calibration!$A$2:$A$4,Calibration!$B$2:$B$4,C80)</f>
        <v>409.57079344685292</v>
      </c>
      <c r="K80" s="2">
        <f>TREND(Calibration!$A$2:$A$4,Calibration!$C$2:$C$4,E80)</f>
        <v>684.01570224301668</v>
      </c>
      <c r="L80" s="2">
        <f>TREND(Calibration!$A$2:$A$4,Calibration!$D$2:$D$4,G80)</f>
        <v>589.44680397419756</v>
      </c>
    </row>
    <row r="81" spans="1:12" x14ac:dyDescent="0.25">
      <c r="A81">
        <v>395089</v>
      </c>
      <c r="B81">
        <v>14.413999560000001</v>
      </c>
      <c r="C81">
        <v>0.64429997999999999</v>
      </c>
      <c r="D81">
        <v>1257.4100341799999</v>
      </c>
      <c r="E81">
        <v>1.6574000099999999</v>
      </c>
      <c r="F81">
        <v>1150.9639892600001</v>
      </c>
      <c r="G81">
        <v>1.52719998</v>
      </c>
      <c r="H81">
        <v>9.9000003020963209E+37</v>
      </c>
      <c r="J81" s="2">
        <f>TREND(Calibration!$A$2:$A$4,Calibration!$B$2:$B$4,C81)</f>
        <v>411.90158418801497</v>
      </c>
      <c r="K81" s="2">
        <f>TREND(Calibration!$A$2:$A$4,Calibration!$C$2:$C$4,E81)</f>
        <v>650.79921431394223</v>
      </c>
      <c r="L81" s="2">
        <f>TREND(Calibration!$A$2:$A$4,Calibration!$D$2:$D$4,G81)</f>
        <v>588.53987414153585</v>
      </c>
    </row>
    <row r="82" spans="1:12" x14ac:dyDescent="0.25">
      <c r="A82">
        <v>400089</v>
      </c>
      <c r="B82">
        <v>14.31000042</v>
      </c>
      <c r="C82">
        <v>0.64910000999999995</v>
      </c>
      <c r="D82">
        <v>9.9000003020963209E+37</v>
      </c>
      <c r="E82">
        <v>1.63740003</v>
      </c>
      <c r="F82">
        <v>259.37200927999999</v>
      </c>
      <c r="G82">
        <v>1.52719998</v>
      </c>
      <c r="H82">
        <v>9.9000003020963209E+37</v>
      </c>
      <c r="J82" s="2">
        <f>TREND(Calibration!$A$2:$A$4,Calibration!$B$2:$B$4,C82)</f>
        <v>414.84578255834413</v>
      </c>
      <c r="K82" s="2">
        <f>TREND(Calibration!$A$2:$A$4,Calibration!$C$2:$C$4,E82)</f>
        <v>642.70751187077985</v>
      </c>
      <c r="L82" s="2">
        <f>TREND(Calibration!$A$2:$A$4,Calibration!$D$2:$D$4,G82)</f>
        <v>588.53987414153585</v>
      </c>
    </row>
    <row r="83" spans="1:12" x14ac:dyDescent="0.25">
      <c r="A83">
        <v>405088</v>
      </c>
      <c r="B83">
        <v>14.274000170000001</v>
      </c>
      <c r="C83">
        <v>0.64370000000000005</v>
      </c>
      <c r="D83">
        <v>1315.4499511700001</v>
      </c>
      <c r="E83">
        <v>1.6223000299999999</v>
      </c>
      <c r="F83">
        <v>611.84100341999999</v>
      </c>
      <c r="G83">
        <v>1.5283000499999999</v>
      </c>
      <c r="H83">
        <v>9.9000003020963209E+37</v>
      </c>
      <c r="J83" s="2">
        <f>TREND(Calibration!$A$2:$A$4,Calibration!$B$2:$B$4,C83)</f>
        <v>411.53357395928094</v>
      </c>
      <c r="K83" s="2">
        <f>TREND(Calibration!$A$2:$A$4,Calibration!$C$2:$C$4,E83)</f>
        <v>636.59827041695075</v>
      </c>
      <c r="L83" s="2">
        <f>TREND(Calibration!$A$2:$A$4,Calibration!$D$2:$D$4,G83)</f>
        <v>588.99336585339904</v>
      </c>
    </row>
    <row r="84" spans="1:12" x14ac:dyDescent="0.25">
      <c r="A84">
        <v>410088</v>
      </c>
      <c r="B84">
        <v>14.20600033</v>
      </c>
      <c r="C84">
        <v>0.64800000000000002</v>
      </c>
      <c r="D84">
        <v>827.87298583999996</v>
      </c>
      <c r="E84">
        <v>1.68490005</v>
      </c>
      <c r="F84">
        <v>1224.0200195299999</v>
      </c>
      <c r="G84">
        <v>1.5283000499999999</v>
      </c>
      <c r="H84">
        <v>9.9000003020963209E+37</v>
      </c>
      <c r="J84" s="2">
        <f>TREND(Calibration!$A$2:$A$4,Calibration!$B$2:$B$4,C84)</f>
        <v>414.17106851502655</v>
      </c>
      <c r="K84" s="2">
        <f>TREND(Calibration!$A$2:$A$4,Calibration!$C$2:$C$4,E84)</f>
        <v>661.92533248281359</v>
      </c>
      <c r="L84" s="2">
        <f>TREND(Calibration!$A$2:$A$4,Calibration!$D$2:$D$4,G84)</f>
        <v>588.99336585339904</v>
      </c>
    </row>
    <row r="85" spans="1:12" x14ac:dyDescent="0.25">
      <c r="A85">
        <v>415089</v>
      </c>
      <c r="B85">
        <v>14.15400028</v>
      </c>
      <c r="C85">
        <v>0.64910000999999995</v>
      </c>
      <c r="D85">
        <v>9.9000003020963209E+37</v>
      </c>
      <c r="E85">
        <v>1.70379996</v>
      </c>
      <c r="F85">
        <v>819.11602783000001</v>
      </c>
      <c r="G85">
        <v>1.5283000499999999</v>
      </c>
      <c r="H85">
        <v>9.9000003020963209E+37</v>
      </c>
      <c r="J85" s="2">
        <f>TREND(Calibration!$A$2:$A$4,Calibration!$B$2:$B$4,C85)</f>
        <v>414.84578255834413</v>
      </c>
      <c r="K85" s="2">
        <f>TREND(Calibration!$A$2:$A$4,Calibration!$C$2:$C$4,E85)</f>
        <v>669.57196252557117</v>
      </c>
      <c r="L85" s="2">
        <f>TREND(Calibration!$A$2:$A$4,Calibration!$D$2:$D$4,G85)</f>
        <v>588.99336585339904</v>
      </c>
    </row>
    <row r="86" spans="1:12" x14ac:dyDescent="0.25">
      <c r="A86">
        <v>420088</v>
      </c>
      <c r="B86">
        <v>14.12199974</v>
      </c>
      <c r="C86">
        <v>0.65450001000000002</v>
      </c>
      <c r="D86">
        <v>1367.9809570299999</v>
      </c>
      <c r="E86">
        <v>1.67680001</v>
      </c>
      <c r="F86">
        <v>1081.6590576200001</v>
      </c>
      <c r="G86">
        <v>1.5277999600000001</v>
      </c>
      <c r="H86">
        <v>9.9000003020963209E+37</v>
      </c>
      <c r="J86" s="2">
        <f>TREND(Calibration!$A$2:$A$4,Calibration!$B$2:$B$4,C86)</f>
        <v>418.15798502369915</v>
      </c>
      <c r="K86" s="2">
        <f>TREND(Calibration!$A$2:$A$4,Calibration!$C$2:$C$4,E86)</f>
        <v>658.64817353276896</v>
      </c>
      <c r="L86" s="2">
        <f>TREND(Calibration!$A$2:$A$4,Calibration!$D$2:$D$4,G86)</f>
        <v>588.78720927228551</v>
      </c>
    </row>
    <row r="87" spans="1:12" x14ac:dyDescent="0.25">
      <c r="A87">
        <v>425089</v>
      </c>
      <c r="B87">
        <v>14.15400028</v>
      </c>
      <c r="C87">
        <v>0.64800000000000002</v>
      </c>
      <c r="D87">
        <v>9.9000003020963209E+37</v>
      </c>
      <c r="E87">
        <v>1.57210004</v>
      </c>
      <c r="F87">
        <v>216.66200255999999</v>
      </c>
      <c r="G87">
        <v>1.52670002</v>
      </c>
      <c r="H87">
        <v>9.9000003020963209E+37</v>
      </c>
      <c r="J87" s="2">
        <f>TREND(Calibration!$A$2:$A$4,Calibration!$B$2:$B$4,C87)</f>
        <v>414.17106851502655</v>
      </c>
      <c r="K87" s="2">
        <f>TREND(Calibration!$A$2:$A$4,Calibration!$C$2:$C$4,E87)</f>
        <v>616.28808102027506</v>
      </c>
      <c r="L87" s="2">
        <f>TREND(Calibration!$A$2:$A$4,Calibration!$D$2:$D$4,G87)</f>
        <v>588.33377115148687</v>
      </c>
    </row>
    <row r="88" spans="1:12" x14ac:dyDescent="0.25">
      <c r="A88">
        <v>430088</v>
      </c>
      <c r="B88">
        <v>14.21899986</v>
      </c>
      <c r="C88">
        <v>0.64319998</v>
      </c>
      <c r="D88">
        <v>9.9000003020963209E+37</v>
      </c>
      <c r="E88">
        <v>1.6497999400000001</v>
      </c>
      <c r="F88">
        <v>426.37200927999999</v>
      </c>
      <c r="G88">
        <v>1.52890003</v>
      </c>
      <c r="H88">
        <v>9.9000003020963209E+37</v>
      </c>
      <c r="J88" s="2">
        <f>TREND(Calibration!$A$2:$A$4,Calibration!$B$2:$B$4,C88)</f>
        <v>411.2268762784056</v>
      </c>
      <c r="K88" s="2">
        <f>TREND(Calibration!$A$2:$A$4,Calibration!$C$2:$C$4,E88)</f>
        <v>647.72433598970372</v>
      </c>
      <c r="L88" s="2">
        <f>TREND(Calibration!$A$2:$A$4,Calibration!$D$2:$D$4,G88)</f>
        <v>589.2407009841487</v>
      </c>
    </row>
    <row r="89" spans="1:12" x14ac:dyDescent="0.25">
      <c r="A89">
        <v>435089</v>
      </c>
      <c r="B89">
        <v>14.36900043</v>
      </c>
      <c r="C89">
        <v>0.64859997999999996</v>
      </c>
      <c r="D89">
        <v>703.51599121000004</v>
      </c>
      <c r="E89">
        <v>1.6784000400000001</v>
      </c>
      <c r="F89">
        <v>1088.4499511700001</v>
      </c>
      <c r="G89">
        <v>1.52670002</v>
      </c>
      <c r="H89">
        <v>9.9000003020963209E+37</v>
      </c>
      <c r="J89" s="2">
        <f>TREND(Calibration!$A$2:$A$4,Calibration!$B$2:$B$4,C89)</f>
        <v>414.53907874376057</v>
      </c>
      <c r="K89" s="2">
        <f>TREND(Calibration!$A$2:$A$4,Calibration!$C$2:$C$4,E89)</f>
        <v>659.29552251312464</v>
      </c>
      <c r="L89" s="2">
        <f>TREND(Calibration!$A$2:$A$4,Calibration!$D$2:$D$4,G89)</f>
        <v>588.33377115148687</v>
      </c>
    </row>
    <row r="90" spans="1:12" x14ac:dyDescent="0.25">
      <c r="A90">
        <v>440089</v>
      </c>
      <c r="B90">
        <v>14.45300007</v>
      </c>
      <c r="C90">
        <v>0.64529996999999995</v>
      </c>
      <c r="D90">
        <v>9.9000003020963209E+37</v>
      </c>
      <c r="E90">
        <v>1.70379996</v>
      </c>
      <c r="F90">
        <v>877.38598633000004</v>
      </c>
      <c r="G90">
        <v>1.5298999499999999</v>
      </c>
      <c r="H90">
        <v>9.9000003020963209E+37</v>
      </c>
      <c r="J90" s="2">
        <f>TREND(Calibration!$A$2:$A$4,Calibration!$B$2:$B$4,C90)</f>
        <v>412.51494888122426</v>
      </c>
      <c r="K90" s="2">
        <f>TREND(Calibration!$A$2:$A$4,Calibration!$C$2:$C$4,E90)</f>
        <v>669.57196252557117</v>
      </c>
      <c r="L90" s="2">
        <f>TREND(Calibration!$A$2:$A$4,Calibration!$D$2:$D$4,G90)</f>
        <v>589.65290696424654</v>
      </c>
    </row>
    <row r="91" spans="1:12" x14ac:dyDescent="0.25">
      <c r="A91">
        <v>445089</v>
      </c>
      <c r="B91">
        <v>14.48499966</v>
      </c>
      <c r="C91">
        <v>0.64700000999999996</v>
      </c>
      <c r="D91">
        <v>9.9000003020963209E+37</v>
      </c>
      <c r="E91">
        <v>1.73730004</v>
      </c>
      <c r="F91">
        <v>1063.3830566399999</v>
      </c>
      <c r="G91">
        <v>1.5283000499999999</v>
      </c>
      <c r="H91">
        <v>9.9000003020963209E+37</v>
      </c>
      <c r="J91" s="2">
        <f>TREND(Calibration!$A$2:$A$4,Calibration!$B$2:$B$4,C91)</f>
        <v>413.5577038218172</v>
      </c>
      <c r="K91" s="2">
        <f>TREND(Calibration!$A$2:$A$4,Calibration!$C$2:$C$4,E91)</f>
        <v>683.12561003832536</v>
      </c>
      <c r="L91" s="2">
        <f>TREND(Calibration!$A$2:$A$4,Calibration!$D$2:$D$4,G91)</f>
        <v>588.99336585339904</v>
      </c>
    </row>
    <row r="92" spans="1:12" x14ac:dyDescent="0.25">
      <c r="A92">
        <v>450089</v>
      </c>
      <c r="B92">
        <v>14.458999629999999</v>
      </c>
      <c r="C92">
        <v>0.64259999999999995</v>
      </c>
      <c r="D92">
        <v>9.9000003020963209E+37</v>
      </c>
      <c r="E92">
        <v>1.6482000400000001</v>
      </c>
      <c r="F92">
        <v>786.00201416000004</v>
      </c>
      <c r="G92">
        <v>1.52890003</v>
      </c>
      <c r="H92">
        <v>9.9000003020963209E+37</v>
      </c>
      <c r="J92" s="2">
        <f>TREND(Calibration!$A$2:$A$4,Calibration!$B$2:$B$4,C92)</f>
        <v>410.85886604967158</v>
      </c>
      <c r="K92" s="2">
        <f>TREND(Calibration!$A$2:$A$4,Calibration!$C$2:$C$4,E92)</f>
        <v>647.07703960546655</v>
      </c>
      <c r="L92" s="2">
        <f>TREND(Calibration!$A$2:$A$4,Calibration!$D$2:$D$4,G92)</f>
        <v>589.2407009841487</v>
      </c>
    </row>
    <row r="93" spans="1:12" x14ac:dyDescent="0.25">
      <c r="A93">
        <v>455089</v>
      </c>
      <c r="B93">
        <v>14.40699959</v>
      </c>
      <c r="C93">
        <v>0.64969999</v>
      </c>
      <c r="D93">
        <v>9.9000003020963209E+37</v>
      </c>
      <c r="E93">
        <v>1.6223000299999999</v>
      </c>
      <c r="F93">
        <v>554.34100341999999</v>
      </c>
      <c r="G93">
        <v>1.5293999899999999</v>
      </c>
      <c r="H93">
        <v>9.9000003020963209E+37</v>
      </c>
      <c r="J93" s="2">
        <f>TREND(Calibration!$A$2:$A$4,Calibration!$B$2:$B$4,C93)</f>
        <v>415.21379278707821</v>
      </c>
      <c r="K93" s="2">
        <f>TREND(Calibration!$A$2:$A$4,Calibration!$C$2:$C$4,E93)</f>
        <v>636.59827041695075</v>
      </c>
      <c r="L93" s="2">
        <f>TREND(Calibration!$A$2:$A$4,Calibration!$D$2:$D$4,G93)</f>
        <v>589.44680397419756</v>
      </c>
    </row>
    <row r="94" spans="1:12" x14ac:dyDescent="0.25">
      <c r="A94">
        <v>460091</v>
      </c>
      <c r="B94">
        <v>14.25800037</v>
      </c>
      <c r="C94">
        <v>0.65069997000000002</v>
      </c>
      <c r="D94">
        <v>9.9000003020963209E+37</v>
      </c>
      <c r="E94">
        <v>1.6936000600000001</v>
      </c>
      <c r="F94">
        <v>366.17700194999998</v>
      </c>
      <c r="G94">
        <v>1.5298999499999999</v>
      </c>
      <c r="H94">
        <v>9.9000003020963209E+37</v>
      </c>
      <c r="J94" s="2">
        <f>TREND(Calibration!$A$2:$A$4,Calibration!$B$2:$B$4,C94)</f>
        <v>415.82715134657923</v>
      </c>
      <c r="K94" s="2">
        <f>TREND(Calibration!$A$2:$A$4,Calibration!$C$2:$C$4,E94)</f>
        <v>665.44523061133862</v>
      </c>
      <c r="L94" s="2">
        <f>TREND(Calibration!$A$2:$A$4,Calibration!$D$2:$D$4,G94)</f>
        <v>589.65290696424654</v>
      </c>
    </row>
    <row r="95" spans="1:12" x14ac:dyDescent="0.25">
      <c r="A95">
        <v>465088</v>
      </c>
      <c r="B95">
        <v>14.25199986</v>
      </c>
      <c r="C95">
        <v>0.64859997999999996</v>
      </c>
      <c r="D95">
        <v>750.24798583999996</v>
      </c>
      <c r="E95">
        <v>1.72329998</v>
      </c>
      <c r="F95">
        <v>9.9000003020963209E+37</v>
      </c>
      <c r="G95">
        <v>1.52890003</v>
      </c>
      <c r="H95">
        <v>1239.31994629</v>
      </c>
      <c r="J95" s="2">
        <f>TREND(Calibration!$A$2:$A$4,Calibration!$B$2:$B$4,C95)</f>
        <v>414.53907874376057</v>
      </c>
      <c r="K95" s="2">
        <f>TREND(Calibration!$A$2:$A$4,Calibration!$C$2:$C$4,E95)</f>
        <v>677.46138838878278</v>
      </c>
      <c r="L95" s="2">
        <f>TREND(Calibration!$A$2:$A$4,Calibration!$D$2:$D$4,G95)</f>
        <v>589.2407009841487</v>
      </c>
    </row>
    <row r="96" spans="1:12" x14ac:dyDescent="0.25">
      <c r="A96">
        <v>470088</v>
      </c>
      <c r="B96">
        <v>14.239000320000001</v>
      </c>
      <c r="C96">
        <v>0.64859997999999996</v>
      </c>
      <c r="D96">
        <v>9.9000003020963209E+37</v>
      </c>
      <c r="E96">
        <v>1.6578999800000001</v>
      </c>
      <c r="F96">
        <v>930.61700439000003</v>
      </c>
      <c r="G96">
        <v>1.5255999600000001</v>
      </c>
      <c r="H96">
        <v>9.9000003020963209E+37</v>
      </c>
      <c r="J96" s="2">
        <f>TREND(Calibration!$A$2:$A$4,Calibration!$B$2:$B$4,C96)</f>
        <v>414.53907874376057</v>
      </c>
      <c r="K96" s="2">
        <f>TREND(Calibration!$A$2:$A$4,Calibration!$C$2:$C$4,E96)</f>
        <v>651.00149493974834</v>
      </c>
      <c r="L96" s="2">
        <f>TREND(Calibration!$A$2:$A$4,Calibration!$D$2:$D$4,G96)</f>
        <v>587.88028356201323</v>
      </c>
    </row>
    <row r="97" spans="1:12" x14ac:dyDescent="0.25">
      <c r="A97">
        <v>475088</v>
      </c>
      <c r="B97">
        <v>14.29699993</v>
      </c>
      <c r="C97">
        <v>0.64969999</v>
      </c>
      <c r="D97">
        <v>9.9000003020963209E+37</v>
      </c>
      <c r="E97">
        <v>1.5769000099999999</v>
      </c>
      <c r="F97">
        <v>1084.66503906</v>
      </c>
      <c r="G97">
        <v>1.52890003</v>
      </c>
      <c r="H97">
        <v>9.9000003020963209E+37</v>
      </c>
      <c r="J97" s="2">
        <f>TREND(Calibration!$A$2:$A$4,Calibration!$B$2:$B$4,C97)</f>
        <v>415.21379278707821</v>
      </c>
      <c r="K97" s="2">
        <f>TREND(Calibration!$A$2:$A$4,Calibration!$C$2:$C$4,E97)</f>
        <v>618.2300794110788</v>
      </c>
      <c r="L97" s="2">
        <f>TREND(Calibration!$A$2:$A$4,Calibration!$D$2:$D$4,G97)</f>
        <v>589.2407009841487</v>
      </c>
    </row>
    <row r="98" spans="1:12" x14ac:dyDescent="0.25">
      <c r="A98">
        <v>480088</v>
      </c>
      <c r="B98">
        <v>14.40400028</v>
      </c>
      <c r="C98">
        <v>0.64639997000000005</v>
      </c>
      <c r="D98">
        <v>9.9000003020963209E+37</v>
      </c>
      <c r="E98">
        <v>1.74160004</v>
      </c>
      <c r="F98">
        <v>1120.4530029299999</v>
      </c>
      <c r="G98">
        <v>1.5277999600000001</v>
      </c>
      <c r="H98">
        <v>9.9000003020963209E+37</v>
      </c>
      <c r="J98" s="2">
        <f>TREND(Calibration!$A$2:$A$4,Calibration!$B$2:$B$4,C98)</f>
        <v>413.18965679083362</v>
      </c>
      <c r="K98" s="2">
        <f>TREND(Calibration!$A$2:$A$4,Calibration!$C$2:$C$4,E98)</f>
        <v>684.86532780332311</v>
      </c>
      <c r="L98" s="2">
        <f>TREND(Calibration!$A$2:$A$4,Calibration!$D$2:$D$4,G98)</f>
        <v>588.78720927228551</v>
      </c>
    </row>
    <row r="99" spans="1:12" x14ac:dyDescent="0.25">
      <c r="A99">
        <v>485086</v>
      </c>
      <c r="B99">
        <v>14.43999958</v>
      </c>
      <c r="C99">
        <v>0.64969999</v>
      </c>
      <c r="D99">
        <v>1336.2220459</v>
      </c>
      <c r="E99">
        <v>1.70379996</v>
      </c>
      <c r="F99">
        <v>1315.6610107399999</v>
      </c>
      <c r="G99">
        <v>1.52670002</v>
      </c>
      <c r="H99">
        <v>9.9000003020963209E+37</v>
      </c>
      <c r="J99" s="2">
        <f>TREND(Calibration!$A$2:$A$4,Calibration!$B$2:$B$4,C99)</f>
        <v>415.21379278707821</v>
      </c>
      <c r="K99" s="2">
        <f>TREND(Calibration!$A$2:$A$4,Calibration!$C$2:$C$4,E99)</f>
        <v>669.57196252557117</v>
      </c>
      <c r="L99" s="2">
        <f>TREND(Calibration!$A$2:$A$4,Calibration!$D$2:$D$4,G99)</f>
        <v>588.33377115148687</v>
      </c>
    </row>
    <row r="100" spans="1:12" x14ac:dyDescent="0.25">
      <c r="A100">
        <v>490086</v>
      </c>
      <c r="B100">
        <v>14.411000250000001</v>
      </c>
      <c r="C100">
        <v>0.65179997999999995</v>
      </c>
      <c r="D100">
        <v>1269.8640136700001</v>
      </c>
      <c r="E100">
        <v>1.72000003</v>
      </c>
      <c r="F100">
        <v>9.9000003020963209E+37</v>
      </c>
      <c r="G100">
        <v>1.52719998</v>
      </c>
      <c r="H100">
        <v>9.9000003020963209E+37</v>
      </c>
      <c r="J100" s="2">
        <f>TREND(Calibration!$A$2:$A$4,Calibration!$B$2:$B$4,C100)</f>
        <v>416.50186538989681</v>
      </c>
      <c r="K100" s="2">
        <f>TREND(Calibration!$A$2:$A$4,Calibration!$C$2:$C$4,E100)</f>
        <v>676.12627637980506</v>
      </c>
      <c r="L100" s="2">
        <f>TREND(Calibration!$A$2:$A$4,Calibration!$D$2:$D$4,G100)</f>
        <v>588.53987414153585</v>
      </c>
    </row>
    <row r="101" spans="1:12" x14ac:dyDescent="0.25">
      <c r="A101">
        <v>495086</v>
      </c>
      <c r="B101">
        <v>14.307000159999999</v>
      </c>
      <c r="C101">
        <v>0.64749997999999997</v>
      </c>
      <c r="D101">
        <v>1046.3060302700001</v>
      </c>
      <c r="E101">
        <v>1.6972999600000001</v>
      </c>
      <c r="F101">
        <v>9.9000003020963209E+37</v>
      </c>
      <c r="G101">
        <v>1.5283000499999999</v>
      </c>
      <c r="H101">
        <v>9.9000003020963209E+37</v>
      </c>
      <c r="J101" s="2">
        <f>TREND(Calibration!$A$2:$A$4,Calibration!$B$2:$B$4,C101)</f>
        <v>413.8643708341512</v>
      </c>
      <c r="K101" s="2">
        <f>TREND(Calibration!$A$2:$A$4,Calibration!$C$2:$C$4,E101)</f>
        <v>666.94215660173745</v>
      </c>
      <c r="L101" s="2">
        <f>TREND(Calibration!$A$2:$A$4,Calibration!$D$2:$D$4,G101)</f>
        <v>588.99336585339904</v>
      </c>
    </row>
    <row r="102" spans="1:12" x14ac:dyDescent="0.25">
      <c r="A102">
        <v>500086</v>
      </c>
      <c r="B102">
        <v>14.20600033</v>
      </c>
      <c r="C102">
        <v>0.64370000000000005</v>
      </c>
      <c r="D102">
        <v>1157.07299805</v>
      </c>
      <c r="E102">
        <v>1.75619996</v>
      </c>
      <c r="F102">
        <v>9.9000003020963209E+37</v>
      </c>
      <c r="G102">
        <v>1.5283000499999999</v>
      </c>
      <c r="H102">
        <v>9.9000003020963209E+37</v>
      </c>
      <c r="J102" s="2">
        <f>TREND(Calibration!$A$2:$A$4,Calibration!$B$2:$B$4,C102)</f>
        <v>411.53357395928094</v>
      </c>
      <c r="K102" s="2">
        <f>TREND(Calibration!$A$2:$A$4,Calibration!$C$2:$C$4,E102)</f>
        <v>690.77224412693818</v>
      </c>
      <c r="L102" s="2">
        <f>TREND(Calibration!$A$2:$A$4,Calibration!$D$2:$D$4,G102)</f>
        <v>588.99336585339904</v>
      </c>
    </row>
    <row r="103" spans="1:12" x14ac:dyDescent="0.25">
      <c r="A103">
        <v>505086</v>
      </c>
      <c r="B103">
        <v>14.057000159999999</v>
      </c>
      <c r="C103">
        <v>0.63990002999999995</v>
      </c>
      <c r="D103">
        <v>900.20501708999996</v>
      </c>
      <c r="E103">
        <v>1.69790006</v>
      </c>
      <c r="F103">
        <v>9.9000003020963209E+37</v>
      </c>
      <c r="G103">
        <v>1.5262000600000001</v>
      </c>
      <c r="H103">
        <v>9.9000003020963209E+37</v>
      </c>
      <c r="J103" s="2">
        <f>TREND(Calibration!$A$2:$A$4,Calibration!$B$2:$B$4,C103)</f>
        <v>409.2027832181189</v>
      </c>
      <c r="K103" s="2">
        <f>TREND(Calibration!$A$2:$A$4,Calibration!$C$2:$C$4,E103)</f>
        <v>667.18494837633625</v>
      </c>
      <c r="L103" s="2">
        <f>TREND(Calibration!$A$2:$A$4,Calibration!$D$2:$D$4,G103)</f>
        <v>588.12766816143801</v>
      </c>
    </row>
    <row r="104" spans="1:12" x14ac:dyDescent="0.25">
      <c r="A104">
        <v>510087</v>
      </c>
      <c r="B104">
        <v>13.90499973</v>
      </c>
      <c r="C104">
        <v>0.64370000000000005</v>
      </c>
      <c r="D104">
        <v>9.9000003020963209E+37</v>
      </c>
      <c r="E104">
        <v>1.7816000000000001</v>
      </c>
      <c r="F104">
        <v>9.9000003020963209E+37</v>
      </c>
      <c r="G104">
        <v>1.5293999899999999</v>
      </c>
      <c r="H104">
        <v>9.9000003020963209E+37</v>
      </c>
      <c r="J104" s="2">
        <f>TREND(Calibration!$A$2:$A$4,Calibration!$B$2:$B$4,C104)</f>
        <v>411.53357395928094</v>
      </c>
      <c r="K104" s="2">
        <f>TREND(Calibration!$A$2:$A$4,Calibration!$C$2:$C$4,E104)</f>
        <v>701.04873268964786</v>
      </c>
      <c r="L104" s="2">
        <f>TREND(Calibration!$A$2:$A$4,Calibration!$D$2:$D$4,G104)</f>
        <v>589.44680397419756</v>
      </c>
    </row>
    <row r="105" spans="1:12" x14ac:dyDescent="0.25">
      <c r="A105">
        <v>515087</v>
      </c>
      <c r="B105">
        <v>13.78100014</v>
      </c>
      <c r="C105">
        <v>0.64370000000000005</v>
      </c>
      <c r="D105">
        <v>463.96701050000001</v>
      </c>
      <c r="E105">
        <v>1.7102999699999999</v>
      </c>
      <c r="F105">
        <v>9.9000003020963209E+37</v>
      </c>
      <c r="G105">
        <v>1.52719998</v>
      </c>
      <c r="H105">
        <v>9.9000003020963209E+37</v>
      </c>
      <c r="J105" s="2">
        <f>TREND(Calibration!$A$2:$A$4,Calibration!$B$2:$B$4,C105)</f>
        <v>411.53357395928094</v>
      </c>
      <c r="K105" s="2">
        <f>TREND(Calibration!$A$2:$A$4,Calibration!$C$2:$C$4,E105)</f>
        <v>672.20177249526</v>
      </c>
      <c r="L105" s="2">
        <f>TREND(Calibration!$A$2:$A$4,Calibration!$D$2:$D$4,G105)</f>
        <v>588.53987414153585</v>
      </c>
    </row>
    <row r="106" spans="1:12" x14ac:dyDescent="0.25">
      <c r="A106">
        <v>520087</v>
      </c>
      <c r="B106">
        <v>13.76500034</v>
      </c>
      <c r="C106">
        <v>0.64480000999999998</v>
      </c>
      <c r="D106">
        <v>448.70001221000001</v>
      </c>
      <c r="E106">
        <v>1.7114000300000001</v>
      </c>
      <c r="F106">
        <v>9.9000003020963209E+37</v>
      </c>
      <c r="G106">
        <v>1.5262000600000001</v>
      </c>
      <c r="H106">
        <v>9.9000003020963209E+37</v>
      </c>
      <c r="J106" s="2">
        <f>TREND(Calibration!$A$2:$A$4,Calibration!$B$2:$B$4,C106)</f>
        <v>412.20828800259852</v>
      </c>
      <c r="K106" s="2">
        <f>TREND(Calibration!$A$2:$A$4,Calibration!$C$2:$C$4,E106)</f>
        <v>672.64684084980968</v>
      </c>
      <c r="L106" s="2">
        <f>TREND(Calibration!$A$2:$A$4,Calibration!$D$2:$D$4,G106)</f>
        <v>588.12766816143801</v>
      </c>
    </row>
    <row r="107" spans="1:12" x14ac:dyDescent="0.25">
      <c r="A107">
        <v>525087</v>
      </c>
      <c r="B107">
        <v>13.81099987</v>
      </c>
      <c r="C107">
        <v>0.64099996999999997</v>
      </c>
      <c r="D107">
        <v>743.80999756000006</v>
      </c>
      <c r="E107">
        <v>1.7098</v>
      </c>
      <c r="F107">
        <v>9.9000003020963209E+37</v>
      </c>
      <c r="G107">
        <v>1.5255999600000001</v>
      </c>
      <c r="H107">
        <v>9.9000003020963209E+37</v>
      </c>
      <c r="J107" s="2">
        <f>TREND(Calibration!$A$2:$A$4,Calibration!$B$2:$B$4,C107)</f>
        <v>409.87745432547865</v>
      </c>
      <c r="K107" s="2">
        <f>TREND(Calibration!$A$2:$A$4,Calibration!$C$2:$C$4,E107)</f>
        <v>671.999491869454</v>
      </c>
      <c r="L107" s="2">
        <f>TREND(Calibration!$A$2:$A$4,Calibration!$D$2:$D$4,G107)</f>
        <v>587.88028356201323</v>
      </c>
    </row>
    <row r="108" spans="1:12" x14ac:dyDescent="0.25">
      <c r="A108">
        <v>530086</v>
      </c>
      <c r="B108">
        <v>13.84899998</v>
      </c>
      <c r="C108">
        <v>0.64099996999999997</v>
      </c>
      <c r="D108">
        <v>659.98101807</v>
      </c>
      <c r="E108">
        <v>1.7383999800000001</v>
      </c>
      <c r="F108">
        <v>9.9000003020963209E+37</v>
      </c>
      <c r="G108">
        <v>1.52890003</v>
      </c>
      <c r="H108">
        <v>9.9000003020963209E+37</v>
      </c>
      <c r="J108" s="2">
        <f>TREND(Calibration!$A$2:$A$4,Calibration!$B$2:$B$4,C108)</f>
        <v>409.87745432547865</v>
      </c>
      <c r="K108" s="2">
        <f>TREND(Calibration!$A$2:$A$4,Calibration!$C$2:$C$4,E108)</f>
        <v>683.57062984261188</v>
      </c>
      <c r="L108" s="2">
        <f>TREND(Calibration!$A$2:$A$4,Calibration!$D$2:$D$4,G108)</f>
        <v>589.2407009841487</v>
      </c>
    </row>
    <row r="109" spans="1:12" x14ac:dyDescent="0.25">
      <c r="A109">
        <v>535086</v>
      </c>
      <c r="B109">
        <v>13.91800022</v>
      </c>
      <c r="C109">
        <v>0.63829999999999998</v>
      </c>
      <c r="D109">
        <v>649.26397704999999</v>
      </c>
      <c r="E109">
        <v>1.69840002</v>
      </c>
      <c r="F109">
        <v>1326.0670166</v>
      </c>
      <c r="G109">
        <v>1.52670002</v>
      </c>
      <c r="H109">
        <v>9.9000003020963209E+37</v>
      </c>
      <c r="J109" s="2">
        <f>TREND(Calibration!$A$2:$A$4,Calibration!$B$2:$B$4,C109)</f>
        <v>408.22137149392597</v>
      </c>
      <c r="K109" s="2">
        <f>TREND(Calibration!$A$2:$A$4,Calibration!$C$2:$C$4,E109)</f>
        <v>667.38722495628701</v>
      </c>
      <c r="L109" s="2">
        <f>TREND(Calibration!$A$2:$A$4,Calibration!$D$2:$D$4,G109)</f>
        <v>588.33377115148687</v>
      </c>
    </row>
    <row r="110" spans="1:12" x14ac:dyDescent="0.25">
      <c r="A110">
        <v>540086</v>
      </c>
      <c r="B110">
        <v>13.93700027</v>
      </c>
      <c r="C110">
        <v>0.64099996999999997</v>
      </c>
      <c r="D110">
        <v>579.15502930000002</v>
      </c>
      <c r="E110">
        <v>1.72000003</v>
      </c>
      <c r="F110">
        <v>1160.0749511700001</v>
      </c>
      <c r="G110">
        <v>1.52719998</v>
      </c>
      <c r="H110">
        <v>9.9000003020963209E+37</v>
      </c>
      <c r="J110" s="2">
        <f>TREND(Calibration!$A$2:$A$4,Calibration!$B$2:$B$4,C110)</f>
        <v>409.87745432547865</v>
      </c>
      <c r="K110" s="2">
        <f>TREND(Calibration!$A$2:$A$4,Calibration!$C$2:$C$4,E110)</f>
        <v>676.12627637980506</v>
      </c>
      <c r="L110" s="2">
        <f>TREND(Calibration!$A$2:$A$4,Calibration!$D$2:$D$4,G110)</f>
        <v>588.53987414153585</v>
      </c>
    </row>
    <row r="111" spans="1:12" x14ac:dyDescent="0.25">
      <c r="A111">
        <v>545092</v>
      </c>
      <c r="B111">
        <v>13.90100002</v>
      </c>
      <c r="C111">
        <v>0.64050001000000001</v>
      </c>
      <c r="D111">
        <v>924.68402100000003</v>
      </c>
      <c r="E111">
        <v>1.6751999900000001</v>
      </c>
      <c r="F111">
        <v>9.9000003020963209E+37</v>
      </c>
      <c r="G111">
        <v>1.5283000499999999</v>
      </c>
      <c r="H111">
        <v>9.9000003020963209E+37</v>
      </c>
      <c r="J111" s="2">
        <f>TREND(Calibration!$A$2:$A$4,Calibration!$B$2:$B$4,C111)</f>
        <v>409.57079344685292</v>
      </c>
      <c r="K111" s="2">
        <f>TREND(Calibration!$A$2:$A$4,Calibration!$C$2:$C$4,E111)</f>
        <v>658.00082859826864</v>
      </c>
      <c r="L111" s="2">
        <f>TREND(Calibration!$A$2:$A$4,Calibration!$D$2:$D$4,G111)</f>
        <v>588.99336585339904</v>
      </c>
    </row>
    <row r="112" spans="1:12" x14ac:dyDescent="0.25">
      <c r="A112">
        <v>550088</v>
      </c>
      <c r="B112">
        <v>13.78100014</v>
      </c>
      <c r="C112">
        <v>0.64160001</v>
      </c>
      <c r="D112">
        <v>9.9000003020963209E+37</v>
      </c>
      <c r="E112">
        <v>1.70169997</v>
      </c>
      <c r="F112">
        <v>515.41998291000004</v>
      </c>
      <c r="G112">
        <v>1.52719998</v>
      </c>
      <c r="H112">
        <v>9.9000003020963209E+37</v>
      </c>
      <c r="J112" s="2">
        <f>TREND(Calibration!$A$2:$A$4,Calibration!$B$2:$B$4,C112)</f>
        <v>410.24550135646228</v>
      </c>
      <c r="K112" s="2">
        <f>TREND(Calibration!$A$2:$A$4,Calibration!$C$2:$C$4,E112)</f>
        <v>668.72233696526473</v>
      </c>
      <c r="L112" s="2">
        <f>TREND(Calibration!$A$2:$A$4,Calibration!$D$2:$D$4,G112)</f>
        <v>588.53987414153585</v>
      </c>
    </row>
    <row r="113" spans="1:12" x14ac:dyDescent="0.25">
      <c r="A113">
        <v>555088</v>
      </c>
      <c r="B113">
        <v>13.748999599999999</v>
      </c>
      <c r="C113">
        <v>0.63719999999999999</v>
      </c>
      <c r="D113">
        <v>946.51702881000006</v>
      </c>
      <c r="E113">
        <v>1.7006000299999999</v>
      </c>
      <c r="F113">
        <v>1051.05895996</v>
      </c>
      <c r="G113">
        <v>1.52349997</v>
      </c>
      <c r="H113">
        <v>9.9000003020963209E+37</v>
      </c>
      <c r="J113" s="2">
        <f>TREND(Calibration!$A$2:$A$4,Calibration!$B$2:$B$4,C113)</f>
        <v>407.5466635843166</v>
      </c>
      <c r="K113" s="2">
        <f>TREND(Calibration!$A$2:$A$4,Calibration!$C$2:$C$4,E113)</f>
        <v>668.27731716097833</v>
      </c>
      <c r="L113" s="2">
        <f>TREND(Calibration!$A$2:$A$4,Calibration!$D$2:$D$4,G113)</f>
        <v>587.01458587005209</v>
      </c>
    </row>
    <row r="114" spans="1:12" x14ac:dyDescent="0.25">
      <c r="A114">
        <v>560087</v>
      </c>
      <c r="B114">
        <v>13.725999829999999</v>
      </c>
      <c r="C114">
        <v>0.64099996999999997</v>
      </c>
      <c r="D114">
        <v>1108.7459716799999</v>
      </c>
      <c r="E114">
        <v>1.6605999499999999</v>
      </c>
      <c r="F114">
        <v>1247.1590576200001</v>
      </c>
      <c r="G114">
        <v>1.52509999</v>
      </c>
      <c r="H114">
        <v>9.9000003020963209E+37</v>
      </c>
      <c r="J114" s="2">
        <f>TREND(Calibration!$A$2:$A$4,Calibration!$B$2:$B$4,C114)</f>
        <v>409.87745432547865</v>
      </c>
      <c r="K114" s="2">
        <f>TREND(Calibration!$A$2:$A$4,Calibration!$C$2:$C$4,E114)</f>
        <v>652.0938637243903</v>
      </c>
      <c r="L114" s="2">
        <f>TREND(Calibration!$A$2:$A$4,Calibration!$D$2:$D$4,G114)</f>
        <v>587.6741764495747</v>
      </c>
    </row>
    <row r="115" spans="1:12" x14ac:dyDescent="0.25">
      <c r="A115">
        <v>565088</v>
      </c>
      <c r="B115">
        <v>13.7329998</v>
      </c>
      <c r="C115">
        <v>0.64209998000000001</v>
      </c>
      <c r="D115">
        <v>9.9000003020963209E+37</v>
      </c>
      <c r="E115">
        <v>1.67569995</v>
      </c>
      <c r="F115">
        <v>363.65301513999998</v>
      </c>
      <c r="G115">
        <v>1.5262000600000001</v>
      </c>
      <c r="H115">
        <v>9.9000003020963209E+37</v>
      </c>
      <c r="J115" s="2">
        <f>TREND(Calibration!$A$2:$A$4,Calibration!$B$2:$B$4,C115)</f>
        <v>410.55216836879629</v>
      </c>
      <c r="K115" s="2">
        <f>TREND(Calibration!$A$2:$A$4,Calibration!$C$2:$C$4,E115)</f>
        <v>658.2031051782194</v>
      </c>
      <c r="L115" s="2">
        <f>TREND(Calibration!$A$2:$A$4,Calibration!$D$2:$D$4,G115)</f>
        <v>588.12766816143801</v>
      </c>
    </row>
    <row r="116" spans="1:12" x14ac:dyDescent="0.25">
      <c r="A116">
        <v>570088</v>
      </c>
      <c r="B116">
        <v>13.82699966</v>
      </c>
      <c r="C116">
        <v>0.63940001000000002</v>
      </c>
      <c r="D116">
        <v>926.05798340000001</v>
      </c>
      <c r="E116">
        <v>1.4025000299999999</v>
      </c>
      <c r="F116">
        <v>1022.52301025</v>
      </c>
      <c r="G116">
        <v>1.5277999600000001</v>
      </c>
      <c r="H116">
        <v>1274.2729492200001</v>
      </c>
      <c r="J116" s="2">
        <f>TREND(Calibration!$A$2:$A$4,Calibration!$B$2:$B$4,C116)</f>
        <v>408.89608553724361</v>
      </c>
      <c r="K116" s="2">
        <f>TREND(Calibration!$A$2:$A$4,Calibration!$C$2:$C$4,E116)</f>
        <v>547.67037163869747</v>
      </c>
      <c r="L116" s="2">
        <f>TREND(Calibration!$A$2:$A$4,Calibration!$D$2:$D$4,G116)</f>
        <v>588.78720927228551</v>
      </c>
    </row>
    <row r="117" spans="1:12" x14ac:dyDescent="0.25">
      <c r="A117">
        <v>575087</v>
      </c>
      <c r="B117">
        <v>13.855999949999999</v>
      </c>
      <c r="C117">
        <v>0.63940001000000002</v>
      </c>
      <c r="D117">
        <v>9.9000003020963209E+37</v>
      </c>
      <c r="E117">
        <v>1.5964000199999999</v>
      </c>
      <c r="F117">
        <v>734.36798095999995</v>
      </c>
      <c r="G117">
        <v>1.5255999600000001</v>
      </c>
      <c r="H117">
        <v>9.9000003020963209E+37</v>
      </c>
      <c r="J117" s="2">
        <f>TREND(Calibration!$A$2:$A$4,Calibration!$B$2:$B$4,C117)</f>
        <v>408.89608553724361</v>
      </c>
      <c r="K117" s="2">
        <f>TREND(Calibration!$A$2:$A$4,Calibration!$C$2:$C$4,E117)</f>
        <v>626.11950122843507</v>
      </c>
      <c r="L117" s="2">
        <f>TREND(Calibration!$A$2:$A$4,Calibration!$D$2:$D$4,G117)</f>
        <v>587.88028356201323</v>
      </c>
    </row>
    <row r="118" spans="1:12" x14ac:dyDescent="0.25">
      <c r="A118">
        <v>580088</v>
      </c>
      <c r="B118">
        <v>13.934000019999999</v>
      </c>
      <c r="C118">
        <v>0.64319998</v>
      </c>
      <c r="D118">
        <v>9.9000003020963209E+37</v>
      </c>
      <c r="E118">
        <v>1.61150002</v>
      </c>
      <c r="F118">
        <v>740.27001953000001</v>
      </c>
      <c r="G118">
        <v>1.5240000499999999</v>
      </c>
      <c r="H118">
        <v>9.9000003020963209E+37</v>
      </c>
      <c r="J118" s="2">
        <f>TREND(Calibration!$A$2:$A$4,Calibration!$B$2:$B$4,C118)</f>
        <v>411.2268762784056</v>
      </c>
      <c r="K118" s="2">
        <f>TREND(Calibration!$A$2:$A$4,Calibration!$C$2:$C$4,E118)</f>
        <v>632.22874268226417</v>
      </c>
      <c r="L118" s="2">
        <f>TREND(Calibration!$A$2:$A$4,Calibration!$D$2:$D$4,G118)</f>
        <v>587.22073832877606</v>
      </c>
    </row>
    <row r="119" spans="1:12" x14ac:dyDescent="0.25">
      <c r="A119">
        <v>585088</v>
      </c>
      <c r="B119">
        <v>13.972999570000001</v>
      </c>
      <c r="C119">
        <v>0.64370000000000005</v>
      </c>
      <c r="D119">
        <v>9.9000003020963209E+37</v>
      </c>
      <c r="E119">
        <v>1.49380004</v>
      </c>
      <c r="F119">
        <v>437.96398926000001</v>
      </c>
      <c r="G119">
        <v>1.5240000499999999</v>
      </c>
      <c r="H119">
        <v>9.9000003020963209E+37</v>
      </c>
      <c r="J119" s="2">
        <f>TREND(Calibration!$A$2:$A$4,Calibration!$B$2:$B$4,C119)</f>
        <v>411.53357395928094</v>
      </c>
      <c r="K119" s="2">
        <f>TREND(Calibration!$A$2:$A$4,Calibration!$C$2:$C$4,E119)</f>
        <v>584.6090342762476</v>
      </c>
      <c r="L119" s="2">
        <f>TREND(Calibration!$A$2:$A$4,Calibration!$D$2:$D$4,G119)</f>
        <v>587.22073832877606</v>
      </c>
    </row>
    <row r="120" spans="1:12" x14ac:dyDescent="0.25">
      <c r="A120">
        <v>590088</v>
      </c>
      <c r="B120">
        <v>13.99199963</v>
      </c>
      <c r="C120">
        <v>0.64700000999999996</v>
      </c>
      <c r="D120">
        <v>9.9000003020963209E+37</v>
      </c>
      <c r="E120">
        <v>1.6266000300000001</v>
      </c>
      <c r="F120">
        <v>475.83801269999998</v>
      </c>
      <c r="G120">
        <v>1.52509999</v>
      </c>
      <c r="H120">
        <v>9.9000003020963209E+37</v>
      </c>
      <c r="J120" s="2">
        <f>TREND(Calibration!$A$2:$A$4,Calibration!$B$2:$B$4,C120)</f>
        <v>413.5577038218172</v>
      </c>
      <c r="K120" s="2">
        <f>TREND(Calibration!$A$2:$A$4,Calibration!$C$2:$C$4,E120)</f>
        <v>638.3379881819485</v>
      </c>
      <c r="L120" s="2">
        <f>TREND(Calibration!$A$2:$A$4,Calibration!$D$2:$D$4,G120)</f>
        <v>587.6741764495747</v>
      </c>
    </row>
    <row r="121" spans="1:12" x14ac:dyDescent="0.25">
      <c r="A121">
        <v>595089</v>
      </c>
      <c r="B121">
        <v>13.913999560000001</v>
      </c>
      <c r="C121">
        <v>0.65069997000000002</v>
      </c>
      <c r="D121">
        <v>9.9000003020963209E+37</v>
      </c>
      <c r="E121">
        <v>1.5887999500000001</v>
      </c>
      <c r="F121">
        <v>260.76000977000001</v>
      </c>
      <c r="G121">
        <v>1.52719998</v>
      </c>
      <c r="H121">
        <v>9.9000003020963209E+37</v>
      </c>
      <c r="J121" s="2">
        <f>TREND(Calibration!$A$2:$A$4,Calibration!$B$2:$B$4,C121)</f>
        <v>415.82715134657923</v>
      </c>
      <c r="K121" s="2">
        <f>TREND(Calibration!$A$2:$A$4,Calibration!$C$2:$C$4,E121)</f>
        <v>623.04462290419656</v>
      </c>
      <c r="L121" s="2">
        <f>TREND(Calibration!$A$2:$A$4,Calibration!$D$2:$D$4,G121)</f>
        <v>588.53987414153585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13.90100002</v>
      </c>
      <c r="C2">
        <v>0.64590000999999997</v>
      </c>
      <c r="D2">
        <v>1335.1750488299999</v>
      </c>
      <c r="E2">
        <v>1.63469994</v>
      </c>
      <c r="F2">
        <v>741.78302001999998</v>
      </c>
      <c r="G2">
        <v>1.5277999600000001</v>
      </c>
      <c r="H2">
        <v>9.9000003020963209E+37</v>
      </c>
      <c r="J2" s="2">
        <f>TREND(Calibration!$A$2:$A$4,Calibration!$B$2:$B$4,C2)</f>
        <v>412.88299591220789</v>
      </c>
      <c r="K2" s="2">
        <f>TREND(Calibration!$A$2:$A$4,Calibration!$C$2:$C$4,E2)</f>
        <v>641.61509453587462</v>
      </c>
      <c r="L2" s="2">
        <f>TREND(Calibration!$A$2:$A$4,Calibration!$D$2:$D$4,G2)</f>
        <v>588.78720927228551</v>
      </c>
      <c r="N2" s="2">
        <f>AVERAGE(J2:J265)</f>
        <v>419.7604092552574</v>
      </c>
    </row>
    <row r="3" spans="1:14" x14ac:dyDescent="0.25">
      <c r="A3">
        <v>5074</v>
      </c>
      <c r="B3">
        <v>13.81700039</v>
      </c>
      <c r="C3">
        <v>0.65509998999999997</v>
      </c>
      <c r="D3">
        <v>1144.0389404299999</v>
      </c>
      <c r="E3">
        <v>1.55480003</v>
      </c>
      <c r="F3">
        <v>645.05401611000002</v>
      </c>
      <c r="G3">
        <v>1.52670002</v>
      </c>
      <c r="H3">
        <v>9.9000003020963209E+37</v>
      </c>
      <c r="J3" s="2">
        <f>TREND(Calibration!$A$2:$A$4,Calibration!$B$2:$B$4,C3)</f>
        <v>418.52599525243312</v>
      </c>
      <c r="K3" s="2">
        <f>TREND(Calibration!$A$2:$A$4,Calibration!$C$2:$C$4,E3)</f>
        <v>609.28874736175476</v>
      </c>
      <c r="L3" s="2">
        <f>TREND(Calibration!$A$2:$A$4,Calibration!$D$2:$D$4,G3)</f>
        <v>588.33377115148687</v>
      </c>
    </row>
    <row r="4" spans="1:14" x14ac:dyDescent="0.25">
      <c r="A4">
        <v>10075</v>
      </c>
      <c r="B4">
        <v>13.84000015</v>
      </c>
      <c r="C4">
        <v>0.65880000999999999</v>
      </c>
      <c r="D4">
        <v>862.44299316000001</v>
      </c>
      <c r="E4">
        <v>1.5245000099999999</v>
      </c>
      <c r="F4">
        <v>952.59497069999998</v>
      </c>
      <c r="G4">
        <v>1.5262000600000001</v>
      </c>
      <c r="H4">
        <v>9.9000003020963209E+37</v>
      </c>
      <c r="J4" s="2">
        <f>TREND(Calibration!$A$2:$A$4,Calibration!$B$2:$B$4,C4)</f>
        <v>420.79547957944476</v>
      </c>
      <c r="K4" s="2">
        <f>TREND(Calibration!$A$2:$A$4,Calibration!$C$2:$C$4,E4)</f>
        <v>597.02979780971168</v>
      </c>
      <c r="L4" s="2">
        <f>TREND(Calibration!$A$2:$A$4,Calibration!$D$2:$D$4,G4)</f>
        <v>588.12766816143801</v>
      </c>
    </row>
    <row r="5" spans="1:14" x14ac:dyDescent="0.25">
      <c r="A5">
        <v>15075</v>
      </c>
      <c r="B5">
        <v>13.934000019999999</v>
      </c>
      <c r="C5">
        <v>0.66320002</v>
      </c>
      <c r="D5">
        <v>859.63098145000004</v>
      </c>
      <c r="E5">
        <v>1.2302000500000001</v>
      </c>
      <c r="F5">
        <v>992.52099609000004</v>
      </c>
      <c r="G5">
        <v>1.5240000499999999</v>
      </c>
      <c r="H5">
        <v>9.9000003020963209E+37</v>
      </c>
      <c r="J5" s="2">
        <f>TREND(Calibration!$A$2:$A$4,Calibration!$B$2:$B$4,C5)</f>
        <v>423.49431735159038</v>
      </c>
      <c r="K5" s="2">
        <f>TREND(Calibration!$A$2:$A$4,Calibration!$C$2:$C$4,E5)</f>
        <v>477.96029347247787</v>
      </c>
      <c r="L5" s="2">
        <f>TREND(Calibration!$A$2:$A$4,Calibration!$D$2:$D$4,G5)</f>
        <v>587.22073832877606</v>
      </c>
    </row>
    <row r="6" spans="1:14" x14ac:dyDescent="0.25">
      <c r="A6">
        <v>20077</v>
      </c>
      <c r="B6">
        <v>14.04399967</v>
      </c>
      <c r="C6">
        <v>0.66640001999999998</v>
      </c>
      <c r="D6">
        <v>865.26202393000005</v>
      </c>
      <c r="E6">
        <v>1.25020003</v>
      </c>
      <c r="F6">
        <v>1034.2989502</v>
      </c>
      <c r="G6">
        <v>1.5245000099999999</v>
      </c>
      <c r="H6">
        <v>9.9000003020963209E+37</v>
      </c>
      <c r="J6" s="2">
        <f>TREND(Calibration!$A$2:$A$4,Calibration!$B$2:$B$4,C6)</f>
        <v>425.45710399772662</v>
      </c>
      <c r="K6" s="2">
        <f>TREND(Calibration!$A$2:$A$4,Calibration!$C$2:$C$4,E6)</f>
        <v>486.05199591564019</v>
      </c>
      <c r="L6" s="2">
        <f>TREND(Calibration!$A$2:$A$4,Calibration!$D$2:$D$4,G6)</f>
        <v>587.42684131882504</v>
      </c>
    </row>
    <row r="7" spans="1:14" x14ac:dyDescent="0.25">
      <c r="A7">
        <v>25077</v>
      </c>
      <c r="B7">
        <v>14.18700027</v>
      </c>
      <c r="C7">
        <v>0.67339998000000001</v>
      </c>
      <c r="D7">
        <v>636.52197265999996</v>
      </c>
      <c r="E7">
        <v>1.2668999400000001</v>
      </c>
      <c r="F7">
        <v>1364.82995605</v>
      </c>
      <c r="G7">
        <v>1.52509999</v>
      </c>
      <c r="H7">
        <v>9.9000003020963209E+37</v>
      </c>
      <c r="J7" s="2">
        <f>TREND(Calibration!$A$2:$A$4,Calibration!$B$2:$B$4,C7)</f>
        <v>429.75067525131669</v>
      </c>
      <c r="K7" s="2">
        <f>TREND(Calibration!$A$2:$A$4,Calibration!$C$2:$C$4,E7)</f>
        <v>492.80853779956169</v>
      </c>
      <c r="L7" s="2">
        <f>TREND(Calibration!$A$2:$A$4,Calibration!$D$2:$D$4,G7)</f>
        <v>587.6741764495747</v>
      </c>
    </row>
    <row r="8" spans="1:14" x14ac:dyDescent="0.25">
      <c r="A8">
        <v>30085</v>
      </c>
      <c r="B8">
        <v>14.303999900000001</v>
      </c>
      <c r="C8">
        <v>0.66909998999999998</v>
      </c>
      <c r="D8">
        <v>9.9000003020963209E+37</v>
      </c>
      <c r="E8">
        <v>1.2539999500000001</v>
      </c>
      <c r="F8">
        <v>645.04101562000005</v>
      </c>
      <c r="G8">
        <v>1.5224000200000001</v>
      </c>
      <c r="H8">
        <v>9.9000003020963209E+37</v>
      </c>
      <c r="J8" s="2">
        <f>TREND(Calibration!$A$2:$A$4,Calibration!$B$2:$B$4,C8)</f>
        <v>427.1131868292793</v>
      </c>
      <c r="K8" s="2">
        <f>TREND(Calibration!$A$2:$A$4,Calibration!$C$2:$C$4,E8)</f>
        <v>487.58938855042396</v>
      </c>
      <c r="L8" s="2">
        <f>TREND(Calibration!$A$2:$A$4,Calibration!$D$2:$D$4,G8)</f>
        <v>586.5611436268639</v>
      </c>
    </row>
    <row r="9" spans="1:14" x14ac:dyDescent="0.25">
      <c r="A9">
        <v>35079</v>
      </c>
      <c r="B9">
        <v>14.43700027</v>
      </c>
      <c r="C9">
        <v>0.67510002999999996</v>
      </c>
      <c r="D9">
        <v>993.32800293000003</v>
      </c>
      <c r="E9">
        <v>1.2776999499999999</v>
      </c>
      <c r="F9">
        <v>816.64898682</v>
      </c>
      <c r="G9">
        <v>1.5224000200000001</v>
      </c>
      <c r="H9">
        <v>9.9000003020963209E+37</v>
      </c>
      <c r="J9" s="2">
        <f>TREND(Calibration!$A$2:$A$4,Calibration!$B$2:$B$4,C9)</f>
        <v>430.7934363256179</v>
      </c>
      <c r="K9" s="2">
        <f>TREND(Calibration!$A$2:$A$4,Calibration!$C$2:$C$4,E9)</f>
        <v>497.17806553424828</v>
      </c>
      <c r="L9" s="2">
        <f>TREND(Calibration!$A$2:$A$4,Calibration!$D$2:$D$4,G9)</f>
        <v>586.5611436268639</v>
      </c>
    </row>
    <row r="10" spans="1:14" x14ac:dyDescent="0.25">
      <c r="A10">
        <v>40079</v>
      </c>
      <c r="B10">
        <v>14.524000170000001</v>
      </c>
      <c r="C10">
        <v>0.67879999000000002</v>
      </c>
      <c r="D10">
        <v>598.26898193</v>
      </c>
      <c r="E10">
        <v>1.2848000500000001</v>
      </c>
      <c r="F10">
        <v>1123.4129638700001</v>
      </c>
      <c r="G10">
        <v>1.5255999600000001</v>
      </c>
      <c r="H10">
        <v>9.9000003020963209E+37</v>
      </c>
      <c r="J10" s="2">
        <f>TREND(Calibration!$A$2:$A$4,Calibration!$B$2:$B$4,C10)</f>
        <v>433.06288385037993</v>
      </c>
      <c r="K10" s="2">
        <f>TREND(Calibration!$A$2:$A$4,Calibration!$C$2:$C$4,E10)</f>
        <v>500.0506632326809</v>
      </c>
      <c r="L10" s="2">
        <f>TREND(Calibration!$A$2:$A$4,Calibration!$D$2:$D$4,G10)</f>
        <v>587.88028356201323</v>
      </c>
    </row>
    <row r="11" spans="1:14" x14ac:dyDescent="0.25">
      <c r="A11">
        <v>45079</v>
      </c>
      <c r="B11">
        <v>14.59599972</v>
      </c>
      <c r="C11">
        <v>0.67510002999999996</v>
      </c>
      <c r="D11">
        <v>801.48199463000003</v>
      </c>
      <c r="E11">
        <v>1.26800001</v>
      </c>
      <c r="F11">
        <v>9.9000003020963209E+37</v>
      </c>
      <c r="G11">
        <v>1.52719998</v>
      </c>
      <c r="H11">
        <v>1265.0720214800001</v>
      </c>
      <c r="J11" s="2">
        <f>TREND(Calibration!$A$2:$A$4,Calibration!$B$2:$B$4,C11)</f>
        <v>430.7934363256179</v>
      </c>
      <c r="K11" s="2">
        <f>TREND(Calibration!$A$2:$A$4,Calibration!$C$2:$C$4,E11)</f>
        <v>493.2536101999666</v>
      </c>
      <c r="L11" s="2">
        <f>TREND(Calibration!$A$2:$A$4,Calibration!$D$2:$D$4,G11)</f>
        <v>588.53987414153585</v>
      </c>
    </row>
    <row r="12" spans="1:14" x14ac:dyDescent="0.25">
      <c r="A12">
        <v>50079</v>
      </c>
      <c r="B12">
        <v>14.63099957</v>
      </c>
      <c r="C12">
        <v>0.67610002000000002</v>
      </c>
      <c r="D12">
        <v>1149.1550293</v>
      </c>
      <c r="E12">
        <v>1.28750002</v>
      </c>
      <c r="F12">
        <v>9.9000003020963209E+37</v>
      </c>
      <c r="G12">
        <v>1.52509999</v>
      </c>
      <c r="H12">
        <v>9.9000003020963209E+37</v>
      </c>
      <c r="J12" s="2">
        <f>TREND(Calibration!$A$2:$A$4,Calibration!$B$2:$B$4,C12)</f>
        <v>431.40680101882725</v>
      </c>
      <c r="K12" s="2">
        <f>TREND(Calibration!$A$2:$A$4,Calibration!$C$2:$C$4,E12)</f>
        <v>501.14303201732287</v>
      </c>
      <c r="L12" s="2">
        <f>TREND(Calibration!$A$2:$A$4,Calibration!$D$2:$D$4,G12)</f>
        <v>587.6741764495747</v>
      </c>
    </row>
    <row r="13" spans="1:14" x14ac:dyDescent="0.25">
      <c r="A13">
        <v>55079</v>
      </c>
      <c r="B13">
        <v>14.68000031</v>
      </c>
      <c r="C13">
        <v>0.67070001000000001</v>
      </c>
      <c r="D13">
        <v>9.9000003020963209E+37</v>
      </c>
      <c r="E13">
        <v>1.2928999699999999</v>
      </c>
      <c r="F13">
        <v>1339.89001465</v>
      </c>
      <c r="G13">
        <v>1.52670002</v>
      </c>
      <c r="H13">
        <v>9.9000003020963209E+37</v>
      </c>
      <c r="J13" s="2">
        <f>TREND(Calibration!$A$2:$A$4,Calibration!$B$2:$B$4,C13)</f>
        <v>428.09459241976401</v>
      </c>
      <c r="K13" s="2">
        <f>TREND(Calibration!$A$2:$A$4,Calibration!$C$2:$C$4,E13)</f>
        <v>503.32777363246225</v>
      </c>
      <c r="L13" s="2">
        <f>TREND(Calibration!$A$2:$A$4,Calibration!$D$2:$D$4,G13)</f>
        <v>588.33377115148687</v>
      </c>
    </row>
    <row r="14" spans="1:14" x14ac:dyDescent="0.25">
      <c r="A14">
        <v>60080</v>
      </c>
      <c r="B14">
        <v>14.77099991</v>
      </c>
      <c r="C14">
        <v>0.66259997999999998</v>
      </c>
      <c r="D14">
        <v>778.46801758000004</v>
      </c>
      <c r="E14">
        <v>1.27670002</v>
      </c>
      <c r="F14">
        <v>9.9000003020963209E+37</v>
      </c>
      <c r="G14">
        <v>1.5255999600000001</v>
      </c>
      <c r="H14">
        <v>9.9000003020963209E+37</v>
      </c>
      <c r="J14" s="2">
        <f>TREND(Calibration!$A$2:$A$4,Calibration!$B$2:$B$4,C14)</f>
        <v>423.12627032060675</v>
      </c>
      <c r="K14" s="2">
        <f>TREND(Calibration!$A$2:$A$4,Calibration!$C$2:$C$4,E14)</f>
        <v>496.77350832849152</v>
      </c>
      <c r="L14" s="2">
        <f>TREND(Calibration!$A$2:$A$4,Calibration!$D$2:$D$4,G14)</f>
        <v>587.88028356201323</v>
      </c>
    </row>
    <row r="15" spans="1:14" x14ac:dyDescent="0.25">
      <c r="A15">
        <v>65081</v>
      </c>
      <c r="B15">
        <v>14.88099957</v>
      </c>
      <c r="C15">
        <v>0.66640001999999998</v>
      </c>
      <c r="D15">
        <v>729.48101807</v>
      </c>
      <c r="E15">
        <v>1.2831000100000001</v>
      </c>
      <c r="F15">
        <v>9.9000003020963209E+37</v>
      </c>
      <c r="G15">
        <v>1.5245000099999999</v>
      </c>
      <c r="H15">
        <v>1185.7199707</v>
      </c>
      <c r="J15" s="2">
        <f>TREND(Calibration!$A$2:$A$4,Calibration!$B$2:$B$4,C15)</f>
        <v>425.45710399772662</v>
      </c>
      <c r="K15" s="2">
        <f>TREND(Calibration!$A$2:$A$4,Calibration!$C$2:$C$4,E15)</f>
        <v>499.36285165379559</v>
      </c>
      <c r="L15" s="2">
        <f>TREND(Calibration!$A$2:$A$4,Calibration!$D$2:$D$4,G15)</f>
        <v>587.42684131882504</v>
      </c>
    </row>
    <row r="16" spans="1:14" x14ac:dyDescent="0.25">
      <c r="A16">
        <v>70081</v>
      </c>
      <c r="B16">
        <v>14.946000099999999</v>
      </c>
      <c r="C16">
        <v>0.66860001999999996</v>
      </c>
      <c r="D16">
        <v>1083.69494629</v>
      </c>
      <c r="E16">
        <v>1.2902</v>
      </c>
      <c r="F16">
        <v>9.9000003020963209E+37</v>
      </c>
      <c r="G16">
        <v>1.5262000600000001</v>
      </c>
      <c r="H16">
        <v>9.9000003020963209E+37</v>
      </c>
      <c r="J16" s="2">
        <f>TREND(Calibration!$A$2:$A$4,Calibration!$B$2:$B$4,C16)</f>
        <v>426.8065198169453</v>
      </c>
      <c r="K16" s="2">
        <f>TREND(Calibration!$A$2:$A$4,Calibration!$C$2:$C$4,E16)</f>
        <v>502.23540484782029</v>
      </c>
      <c r="L16" s="2">
        <f>TREND(Calibration!$A$2:$A$4,Calibration!$D$2:$D$4,G16)</f>
        <v>588.12766816143801</v>
      </c>
    </row>
    <row r="17" spans="1:12" x14ac:dyDescent="0.25">
      <c r="A17">
        <v>75082</v>
      </c>
      <c r="B17">
        <v>15.00399971</v>
      </c>
      <c r="C17">
        <v>0.67019998999999997</v>
      </c>
      <c r="D17">
        <v>862.88397216999999</v>
      </c>
      <c r="E17">
        <v>1.3581999499999999</v>
      </c>
      <c r="F17">
        <v>9.9000003020963209E+37</v>
      </c>
      <c r="G17">
        <v>1.5277999600000001</v>
      </c>
      <c r="H17">
        <v>9.9000003020963209E+37</v>
      </c>
      <c r="J17" s="2">
        <f>TREND(Calibration!$A$2:$A$4,Calibration!$B$2:$B$4,C17)</f>
        <v>427.78789473888867</v>
      </c>
      <c r="K17" s="2">
        <f>TREND(Calibration!$A$2:$A$4,Calibration!$C$2:$C$4,E17)</f>
        <v>529.74720043711181</v>
      </c>
      <c r="L17" s="2">
        <f>TREND(Calibration!$A$2:$A$4,Calibration!$D$2:$D$4,G17)</f>
        <v>588.78720927228551</v>
      </c>
    </row>
    <row r="18" spans="1:12" x14ac:dyDescent="0.25">
      <c r="A18">
        <v>80082</v>
      </c>
      <c r="B18">
        <v>15.065999980000001</v>
      </c>
      <c r="C18">
        <v>0.67070001000000001</v>
      </c>
      <c r="D18">
        <v>853.67797852000001</v>
      </c>
      <c r="E18">
        <v>1.3793</v>
      </c>
      <c r="F18">
        <v>9.9000003020963209E+37</v>
      </c>
      <c r="G18">
        <v>1.5283000499999999</v>
      </c>
      <c r="H18">
        <v>9.9000003020963209E+37</v>
      </c>
      <c r="J18" s="2">
        <f>TREND(Calibration!$A$2:$A$4,Calibration!$B$2:$B$4,C18)</f>
        <v>428.09459241976401</v>
      </c>
      <c r="K18" s="2">
        <f>TREND(Calibration!$A$2:$A$4,Calibration!$C$2:$C$4,E18)</f>
        <v>538.2839752806791</v>
      </c>
      <c r="L18" s="2">
        <f>TREND(Calibration!$A$2:$A$4,Calibration!$D$2:$D$4,G18)</f>
        <v>588.99336585339904</v>
      </c>
    </row>
    <row r="19" spans="1:12" x14ac:dyDescent="0.25">
      <c r="A19">
        <v>85082</v>
      </c>
      <c r="B19">
        <v>15.07900047</v>
      </c>
      <c r="C19">
        <v>0.6724</v>
      </c>
      <c r="D19">
        <v>877.76898193</v>
      </c>
      <c r="E19">
        <v>1.46619999</v>
      </c>
      <c r="F19">
        <v>9.9000003020963209E+37</v>
      </c>
      <c r="G19">
        <v>1.5298999499999999</v>
      </c>
      <c r="H19">
        <v>9.9000003020963209E+37</v>
      </c>
      <c r="J19" s="2">
        <f>TREND(Calibration!$A$2:$A$4,Calibration!$B$2:$B$4,C19)</f>
        <v>429.13731669181561</v>
      </c>
      <c r="K19" s="2">
        <f>TREND(Calibration!$A$2:$A$4,Calibration!$C$2:$C$4,E19)</f>
        <v>573.4424535088466</v>
      </c>
      <c r="L19" s="2">
        <f>TREND(Calibration!$A$2:$A$4,Calibration!$D$2:$D$4,G19)</f>
        <v>589.65290696424654</v>
      </c>
    </row>
    <row r="20" spans="1:12" x14ac:dyDescent="0.25">
      <c r="A20">
        <v>90082</v>
      </c>
      <c r="B20">
        <v>15.055999760000001</v>
      </c>
      <c r="C20">
        <v>0.66970003</v>
      </c>
      <c r="D20">
        <v>873.45697021000001</v>
      </c>
      <c r="E20">
        <v>1.4056999699999999</v>
      </c>
      <c r="F20">
        <v>9.9000003020963209E+37</v>
      </c>
      <c r="G20">
        <v>1.53100002</v>
      </c>
      <c r="H20">
        <v>9.9000003020963209E+37</v>
      </c>
      <c r="J20" s="2">
        <f>TREND(Calibration!$A$2:$A$4,Calibration!$B$2:$B$4,C20)</f>
        <v>427.48123386026293</v>
      </c>
      <c r="K20" s="2">
        <f>TREND(Calibration!$A$2:$A$4,Calibration!$C$2:$C$4,E20)</f>
        <v>548.96502104914555</v>
      </c>
      <c r="L20" s="2">
        <f>TREND(Calibration!$A$2:$A$4,Calibration!$D$2:$D$4,G20)</f>
        <v>590.10639867610985</v>
      </c>
    </row>
    <row r="21" spans="1:12" x14ac:dyDescent="0.25">
      <c r="A21">
        <v>95083</v>
      </c>
      <c r="B21">
        <v>14.96899986</v>
      </c>
      <c r="C21">
        <v>0.6724</v>
      </c>
      <c r="D21">
        <v>980.85797118999994</v>
      </c>
      <c r="E21">
        <v>1.26909995</v>
      </c>
      <c r="F21">
        <v>9.9000003020963209E+37</v>
      </c>
      <c r="G21">
        <v>1.53209996</v>
      </c>
      <c r="H21">
        <v>9.9000003020963209E+37</v>
      </c>
      <c r="J21" s="2">
        <f>TREND(Calibration!$A$2:$A$4,Calibration!$B$2:$B$4,C21)</f>
        <v>429.13731669181561</v>
      </c>
      <c r="K21" s="2">
        <f>TREND(Calibration!$A$2:$A$4,Calibration!$C$2:$C$4,E21)</f>
        <v>493.698630004253</v>
      </c>
      <c r="L21" s="2">
        <f>TREND(Calibration!$A$2:$A$4,Calibration!$D$2:$D$4,G21)</f>
        <v>590.55983679690837</v>
      </c>
    </row>
    <row r="22" spans="1:12" x14ac:dyDescent="0.25">
      <c r="A22">
        <v>100083</v>
      </c>
      <c r="B22">
        <v>14.868000029999999</v>
      </c>
      <c r="C22">
        <v>0.66970003</v>
      </c>
      <c r="D22">
        <v>1150.5989990200001</v>
      </c>
      <c r="E22">
        <v>1.28579998</v>
      </c>
      <c r="F22">
        <v>9.9000003020963209E+37</v>
      </c>
      <c r="G22">
        <v>1.53100002</v>
      </c>
      <c r="H22">
        <v>9.9000003020963209E+37</v>
      </c>
      <c r="J22" s="2">
        <f>TREND(Calibration!$A$2:$A$4,Calibration!$B$2:$B$4,C22)</f>
        <v>427.48123386026293</v>
      </c>
      <c r="K22" s="2">
        <f>TREND(Calibration!$A$2:$A$4,Calibration!$C$2:$C$4,E22)</f>
        <v>500.45522043843766</v>
      </c>
      <c r="L22" s="2">
        <f>TREND(Calibration!$A$2:$A$4,Calibration!$D$2:$D$4,G22)</f>
        <v>590.10639867610985</v>
      </c>
    </row>
    <row r="23" spans="1:12" x14ac:dyDescent="0.25">
      <c r="A23">
        <v>105083</v>
      </c>
      <c r="B23">
        <v>14.73200035</v>
      </c>
      <c r="C23">
        <v>0.66970003</v>
      </c>
      <c r="D23">
        <v>9.9000003020963209E+37</v>
      </c>
      <c r="E23">
        <v>1.2755999600000001</v>
      </c>
      <c r="F23">
        <v>633.56201171999999</v>
      </c>
      <c r="G23">
        <v>1.5326000500000001</v>
      </c>
      <c r="H23">
        <v>9.9000003020963209E+37</v>
      </c>
      <c r="J23" s="2">
        <f>TREND(Calibration!$A$2:$A$4,Calibration!$B$2:$B$4,C23)</f>
        <v>427.48123386026293</v>
      </c>
      <c r="K23" s="2">
        <f>TREND(Calibration!$A$2:$A$4,Calibration!$C$2:$C$4,E23)</f>
        <v>496.32843997394195</v>
      </c>
      <c r="L23" s="2">
        <f>TREND(Calibration!$A$2:$A$4,Calibration!$D$2:$D$4,G23)</f>
        <v>590.76599337802213</v>
      </c>
    </row>
    <row r="24" spans="1:12" x14ac:dyDescent="0.25">
      <c r="A24">
        <v>110083</v>
      </c>
      <c r="B24">
        <v>14.76799965</v>
      </c>
      <c r="C24">
        <v>0.67510002999999996</v>
      </c>
      <c r="D24">
        <v>920.60699463000003</v>
      </c>
      <c r="E24">
        <v>1.2572000000000001</v>
      </c>
      <c r="F24">
        <v>899.66998291000004</v>
      </c>
      <c r="G24">
        <v>1.52890003</v>
      </c>
      <c r="H24">
        <v>9.9000003020963209E+37</v>
      </c>
      <c r="J24" s="2">
        <f>TREND(Calibration!$A$2:$A$4,Calibration!$B$2:$B$4,C24)</f>
        <v>430.7934363256179</v>
      </c>
      <c r="K24" s="2">
        <f>TREND(Calibration!$A$2:$A$4,Calibration!$C$2:$C$4,E24)</f>
        <v>488.88408246527996</v>
      </c>
      <c r="L24" s="2">
        <f>TREND(Calibration!$A$2:$A$4,Calibration!$D$2:$D$4,G24)</f>
        <v>589.2407009841487</v>
      </c>
    </row>
    <row r="25" spans="1:12" x14ac:dyDescent="0.25">
      <c r="A25">
        <v>115084</v>
      </c>
      <c r="B25">
        <v>14.819000239999999</v>
      </c>
      <c r="C25">
        <v>0.67290002000000004</v>
      </c>
      <c r="D25">
        <v>1305.0579834</v>
      </c>
      <c r="E25">
        <v>1.23889995</v>
      </c>
      <c r="F25">
        <v>607.68701171999999</v>
      </c>
      <c r="G25">
        <v>1.5293999899999999</v>
      </c>
      <c r="H25">
        <v>9.9000003020963209E+37</v>
      </c>
      <c r="J25" s="2">
        <f>TREND(Calibration!$A$2:$A$4,Calibration!$B$2:$B$4,C25)</f>
        <v>429.44401437269096</v>
      </c>
      <c r="K25" s="2">
        <f>TREND(Calibration!$A$2:$A$4,Calibration!$C$2:$C$4,E25)</f>
        <v>481.48014709659486</v>
      </c>
      <c r="L25" s="2">
        <f>TREND(Calibration!$A$2:$A$4,Calibration!$D$2:$D$4,G25)</f>
        <v>589.44680397419756</v>
      </c>
    </row>
    <row r="26" spans="1:12" x14ac:dyDescent="0.25">
      <c r="A26">
        <v>120084</v>
      </c>
      <c r="B26">
        <v>14.90100002</v>
      </c>
      <c r="C26">
        <v>0.66640001999999998</v>
      </c>
      <c r="D26">
        <v>9.9000003020963209E+37</v>
      </c>
      <c r="E26">
        <v>1.2496999499999999</v>
      </c>
      <c r="F26">
        <v>131.81599426</v>
      </c>
      <c r="G26">
        <v>1.5283000499999999</v>
      </c>
      <c r="H26">
        <v>9.9000003020963209E+37</v>
      </c>
      <c r="J26" s="2">
        <f>TREND(Calibration!$A$2:$A$4,Calibration!$B$2:$B$4,C26)</f>
        <v>425.45710399772662</v>
      </c>
      <c r="K26" s="2">
        <f>TREND(Calibration!$A$2:$A$4,Calibration!$C$2:$C$4,E26)</f>
        <v>485.84967078542621</v>
      </c>
      <c r="L26" s="2">
        <f>TREND(Calibration!$A$2:$A$4,Calibration!$D$2:$D$4,G26)</f>
        <v>588.99336585339904</v>
      </c>
    </row>
    <row r="27" spans="1:12" x14ac:dyDescent="0.25">
      <c r="A27">
        <v>125084</v>
      </c>
      <c r="B27">
        <v>14.99100018</v>
      </c>
      <c r="C27">
        <v>0.66479999000000001</v>
      </c>
      <c r="D27">
        <v>1240.4909668</v>
      </c>
      <c r="E27">
        <v>1.2696000300000001</v>
      </c>
      <c r="F27">
        <v>263.40701294000002</v>
      </c>
      <c r="G27">
        <v>1.53100002</v>
      </c>
      <c r="H27">
        <v>9.9000003020963209E+37</v>
      </c>
      <c r="J27" s="2">
        <f>TREND(Calibration!$A$2:$A$4,Calibration!$B$2:$B$4,C27)</f>
        <v>424.4756922735337</v>
      </c>
      <c r="K27" s="2">
        <f>TREND(Calibration!$A$2:$A$4,Calibration!$C$2:$C$4,E27)</f>
        <v>493.90095513446693</v>
      </c>
      <c r="L27" s="2">
        <f>TREND(Calibration!$A$2:$A$4,Calibration!$D$2:$D$4,G27)</f>
        <v>590.10639867610985</v>
      </c>
    </row>
    <row r="28" spans="1:12" x14ac:dyDescent="0.25">
      <c r="A28">
        <v>130084</v>
      </c>
      <c r="B28">
        <v>15.036999700000001</v>
      </c>
      <c r="C28">
        <v>0.65990000999999998</v>
      </c>
      <c r="D28">
        <v>1201.6619873</v>
      </c>
      <c r="E28">
        <v>1.35599995</v>
      </c>
      <c r="F28">
        <v>353.27801513999998</v>
      </c>
      <c r="G28">
        <v>1.5298999499999999</v>
      </c>
      <c r="H28">
        <v>9.9000003020963209E+37</v>
      </c>
      <c r="J28" s="2">
        <f>TREND(Calibration!$A$2:$A$4,Calibration!$B$2:$B$4,C28)</f>
        <v>421.47018748905407</v>
      </c>
      <c r="K28" s="2">
        <f>TREND(Calibration!$A$2:$A$4,Calibration!$C$2:$C$4,E28)</f>
        <v>528.85711227827574</v>
      </c>
      <c r="L28" s="2">
        <f>TREND(Calibration!$A$2:$A$4,Calibration!$D$2:$D$4,G28)</f>
        <v>589.65290696424654</v>
      </c>
    </row>
    <row r="29" spans="1:12" x14ac:dyDescent="0.25">
      <c r="A29">
        <v>135084</v>
      </c>
      <c r="B29">
        <v>15.0340004</v>
      </c>
      <c r="C29">
        <v>0.66149997999999999</v>
      </c>
      <c r="D29">
        <v>945.87902831999997</v>
      </c>
      <c r="E29">
        <v>1.35549998</v>
      </c>
      <c r="F29">
        <v>724.83398437000005</v>
      </c>
      <c r="G29">
        <v>1.52890003</v>
      </c>
      <c r="H29">
        <v>9.9000003020963209E+37</v>
      </c>
      <c r="J29" s="2">
        <f>TREND(Calibration!$A$2:$A$4,Calibration!$B$2:$B$4,C29)</f>
        <v>422.45156241099738</v>
      </c>
      <c r="K29" s="2">
        <f>TREND(Calibration!$A$2:$A$4,Calibration!$C$2:$C$4,E29)</f>
        <v>528.65483165246985</v>
      </c>
      <c r="L29" s="2">
        <f>TREND(Calibration!$A$2:$A$4,Calibration!$D$2:$D$4,G29)</f>
        <v>589.2407009841487</v>
      </c>
    </row>
    <row r="30" spans="1:12" x14ac:dyDescent="0.25">
      <c r="A30">
        <v>140084</v>
      </c>
      <c r="B30">
        <v>14.98799992</v>
      </c>
      <c r="C30">
        <v>0.65990000999999998</v>
      </c>
      <c r="D30">
        <v>864.12902831999997</v>
      </c>
      <c r="E30">
        <v>1.36360002</v>
      </c>
      <c r="F30">
        <v>9.9000003020963209E+37</v>
      </c>
      <c r="G30">
        <v>1.52890003</v>
      </c>
      <c r="H30">
        <v>9.9000003020963209E+37</v>
      </c>
      <c r="J30" s="2">
        <f>TREND(Calibration!$A$2:$A$4,Calibration!$B$2:$B$4,C30)</f>
        <v>421.47018748905407</v>
      </c>
      <c r="K30" s="2">
        <f>TREND(Calibration!$A$2:$A$4,Calibration!$C$2:$C$4,E30)</f>
        <v>531.93199060251436</v>
      </c>
      <c r="L30" s="2">
        <f>TREND(Calibration!$A$2:$A$4,Calibration!$D$2:$D$4,G30)</f>
        <v>589.2407009841487</v>
      </c>
    </row>
    <row r="31" spans="1:12" x14ac:dyDescent="0.25">
      <c r="A31">
        <v>145083</v>
      </c>
      <c r="B31">
        <v>14.897000309999999</v>
      </c>
      <c r="C31">
        <v>0.65939999000000005</v>
      </c>
      <c r="D31">
        <v>902.50897216999999</v>
      </c>
      <c r="E31">
        <v>1.30260003</v>
      </c>
      <c r="F31">
        <v>9.9000003020963209E+37</v>
      </c>
      <c r="G31">
        <v>1.53209996</v>
      </c>
      <c r="H31">
        <v>9.9000003020963209E+37</v>
      </c>
      <c r="J31" s="2">
        <f>TREND(Calibration!$A$2:$A$4,Calibration!$B$2:$B$4,C31)</f>
        <v>421.16348980817878</v>
      </c>
      <c r="K31" s="2">
        <f>TREND(Calibration!$A$2:$A$4,Calibration!$C$2:$C$4,E31)</f>
        <v>507.2522775170072</v>
      </c>
      <c r="L31" s="2">
        <f>TREND(Calibration!$A$2:$A$4,Calibration!$D$2:$D$4,G31)</f>
        <v>590.55983679690837</v>
      </c>
    </row>
    <row r="32" spans="1:12" x14ac:dyDescent="0.25">
      <c r="A32">
        <v>150095</v>
      </c>
      <c r="B32">
        <v>14.789999959999999</v>
      </c>
      <c r="C32">
        <v>0.65939999000000005</v>
      </c>
      <c r="D32">
        <v>1022.77697754</v>
      </c>
      <c r="E32">
        <v>1.30309999</v>
      </c>
      <c r="F32">
        <v>1205.66796875</v>
      </c>
      <c r="G32">
        <v>1.5326000500000001</v>
      </c>
      <c r="H32">
        <v>9.9000003020963209E+37</v>
      </c>
      <c r="J32" s="2">
        <f>TREND(Calibration!$A$2:$A$4,Calibration!$B$2:$B$4,C32)</f>
        <v>421.16348980817878</v>
      </c>
      <c r="K32" s="2">
        <f>TREND(Calibration!$A$2:$A$4,Calibration!$C$2:$C$4,E32)</f>
        <v>507.45455409695796</v>
      </c>
      <c r="L32" s="2">
        <f>TREND(Calibration!$A$2:$A$4,Calibration!$D$2:$D$4,G32)</f>
        <v>590.76599337802213</v>
      </c>
    </row>
    <row r="33" spans="1:12" x14ac:dyDescent="0.25">
      <c r="A33">
        <v>155085</v>
      </c>
      <c r="B33">
        <v>14.81000042</v>
      </c>
      <c r="C33">
        <v>0.66420000999999995</v>
      </c>
      <c r="D33">
        <v>298.16198730000002</v>
      </c>
      <c r="E33">
        <v>1.2798999499999999</v>
      </c>
      <c r="F33">
        <v>9.9000003020963209E+37</v>
      </c>
      <c r="G33">
        <v>1.5298999499999999</v>
      </c>
      <c r="H33">
        <v>9.9000003020963209E+37</v>
      </c>
      <c r="J33" s="2">
        <f>TREND(Calibration!$A$2:$A$4,Calibration!$B$2:$B$4,C33)</f>
        <v>424.10768204479967</v>
      </c>
      <c r="K33" s="2">
        <f>TREND(Calibration!$A$2:$A$4,Calibration!$C$2:$C$4,E33)</f>
        <v>498.06815369308435</v>
      </c>
      <c r="L33" s="2">
        <f>TREND(Calibration!$A$2:$A$4,Calibration!$D$2:$D$4,G33)</f>
        <v>589.65290696424654</v>
      </c>
    </row>
    <row r="34" spans="1:12" x14ac:dyDescent="0.25">
      <c r="A34">
        <v>160086</v>
      </c>
      <c r="B34">
        <v>14.79399967</v>
      </c>
      <c r="C34">
        <v>0.65719998000000002</v>
      </c>
      <c r="D34">
        <v>1317.4310302700001</v>
      </c>
      <c r="E34">
        <v>1.2793999899999999</v>
      </c>
      <c r="F34">
        <v>9.9000003020963209E+37</v>
      </c>
      <c r="G34">
        <v>1.53100002</v>
      </c>
      <c r="H34">
        <v>9.9000003020963209E+37</v>
      </c>
      <c r="J34" s="2">
        <f>TREND(Calibration!$A$2:$A$4,Calibration!$B$2:$B$4,C34)</f>
        <v>419.81406785525184</v>
      </c>
      <c r="K34" s="2">
        <f>TREND(Calibration!$A$2:$A$4,Calibration!$C$2:$C$4,E34)</f>
        <v>497.86587711313359</v>
      </c>
      <c r="L34" s="2">
        <f>TREND(Calibration!$A$2:$A$4,Calibration!$D$2:$D$4,G34)</f>
        <v>590.10639867610985</v>
      </c>
    </row>
    <row r="35" spans="1:12" x14ac:dyDescent="0.25">
      <c r="A35">
        <v>165086</v>
      </c>
      <c r="B35">
        <v>14.84500027</v>
      </c>
      <c r="C35">
        <v>0.66210002000000001</v>
      </c>
      <c r="D35">
        <v>1040.6459960899999</v>
      </c>
      <c r="E35">
        <v>1.2798999499999999</v>
      </c>
      <c r="F35">
        <v>1348.34997559</v>
      </c>
      <c r="G35">
        <v>1.52890003</v>
      </c>
      <c r="H35">
        <v>9.9000003020963209E+37</v>
      </c>
      <c r="J35" s="2">
        <f>TREND(Calibration!$A$2:$A$4,Calibration!$B$2:$B$4,C35)</f>
        <v>422.81960944198107</v>
      </c>
      <c r="K35" s="2">
        <f>TREND(Calibration!$A$2:$A$4,Calibration!$C$2:$C$4,E35)</f>
        <v>498.06815369308435</v>
      </c>
      <c r="L35" s="2">
        <f>TREND(Calibration!$A$2:$A$4,Calibration!$D$2:$D$4,G35)</f>
        <v>589.2407009841487</v>
      </c>
    </row>
    <row r="36" spans="1:12" x14ac:dyDescent="0.25">
      <c r="A36">
        <v>170086</v>
      </c>
      <c r="B36">
        <v>14.88799953</v>
      </c>
      <c r="C36">
        <v>0.65069997000000002</v>
      </c>
      <c r="D36">
        <v>9.9000003020963209E+37</v>
      </c>
      <c r="E36">
        <v>1.28100002</v>
      </c>
      <c r="F36">
        <v>238.12600707999999</v>
      </c>
      <c r="G36">
        <v>1.5326000500000001</v>
      </c>
      <c r="H36">
        <v>9.9000003020963209E+37</v>
      </c>
      <c r="J36" s="2">
        <f>TREND(Calibration!$A$2:$A$4,Calibration!$B$2:$B$4,C36)</f>
        <v>415.82715134657923</v>
      </c>
      <c r="K36" s="2">
        <f>TREND(Calibration!$A$2:$A$4,Calibration!$C$2:$C$4,E36)</f>
        <v>498.51322609348927</v>
      </c>
      <c r="L36" s="2">
        <f>TREND(Calibration!$A$2:$A$4,Calibration!$D$2:$D$4,G36)</f>
        <v>590.76599337802213</v>
      </c>
    </row>
    <row r="37" spans="1:12" x14ac:dyDescent="0.25">
      <c r="A37">
        <v>175095</v>
      </c>
      <c r="B37">
        <v>14.96199989</v>
      </c>
      <c r="C37">
        <v>0.65719998000000002</v>
      </c>
      <c r="D37">
        <v>609.96197510000002</v>
      </c>
      <c r="E37">
        <v>1.2745000099999999</v>
      </c>
      <c r="F37">
        <v>1308.9959716799999</v>
      </c>
      <c r="G37">
        <v>1.53209996</v>
      </c>
      <c r="H37">
        <v>1225.7819824200001</v>
      </c>
      <c r="J37" s="2">
        <f>TREND(Calibration!$A$2:$A$4,Calibration!$B$2:$B$4,C37)</f>
        <v>419.81406785525184</v>
      </c>
      <c r="K37" s="2">
        <f>TREND(Calibration!$A$2:$A$4,Calibration!$C$2:$C$4,E37)</f>
        <v>495.8834161238002</v>
      </c>
      <c r="L37" s="2">
        <f>TREND(Calibration!$A$2:$A$4,Calibration!$D$2:$D$4,G37)</f>
        <v>590.55983679690837</v>
      </c>
    </row>
    <row r="38" spans="1:12" x14ac:dyDescent="0.25">
      <c r="A38">
        <v>180086</v>
      </c>
      <c r="B38">
        <v>14.92300034</v>
      </c>
      <c r="C38">
        <v>0.65130001000000004</v>
      </c>
      <c r="D38">
        <v>9.9000003020963209E+37</v>
      </c>
      <c r="E38">
        <v>1.2567000399999999</v>
      </c>
      <c r="F38">
        <v>172.08799744000001</v>
      </c>
      <c r="G38">
        <v>1.5326000500000001</v>
      </c>
      <c r="H38">
        <v>9.9000003020963209E+37</v>
      </c>
      <c r="J38" s="2">
        <f>TREND(Calibration!$A$2:$A$4,Calibration!$B$2:$B$4,C38)</f>
        <v>416.19519837756286</v>
      </c>
      <c r="K38" s="2">
        <f>TREND(Calibration!$A$2:$A$4,Calibration!$C$2:$C$4,E38)</f>
        <v>488.68180588532914</v>
      </c>
      <c r="L38" s="2">
        <f>TREND(Calibration!$A$2:$A$4,Calibration!$D$2:$D$4,G38)</f>
        <v>590.76599337802213</v>
      </c>
    </row>
    <row r="39" spans="1:12" x14ac:dyDescent="0.25">
      <c r="A39">
        <v>185086</v>
      </c>
      <c r="B39">
        <v>14.82600021</v>
      </c>
      <c r="C39">
        <v>0.65020001000000005</v>
      </c>
      <c r="D39">
        <v>1109.1330566399999</v>
      </c>
      <c r="E39">
        <v>1.3311999999999999</v>
      </c>
      <c r="F39">
        <v>456.96398926000001</v>
      </c>
      <c r="G39">
        <v>1.5298999499999999</v>
      </c>
      <c r="H39">
        <v>9.9000003020963209E+37</v>
      </c>
      <c r="J39" s="2">
        <f>TREND(Calibration!$A$2:$A$4,Calibration!$B$2:$B$4,C39)</f>
        <v>415.52049046795355</v>
      </c>
      <c r="K39" s="2">
        <f>TREND(Calibration!$A$2:$A$4,Calibration!$C$2:$C$4,E39)</f>
        <v>518.82341144430973</v>
      </c>
      <c r="L39" s="2">
        <f>TREND(Calibration!$A$2:$A$4,Calibration!$D$2:$D$4,G39)</f>
        <v>589.65290696424654</v>
      </c>
    </row>
    <row r="40" spans="1:12" x14ac:dyDescent="0.25">
      <c r="A40">
        <v>190095</v>
      </c>
      <c r="B40">
        <v>14.7159996</v>
      </c>
      <c r="C40">
        <v>0.64800000000000002</v>
      </c>
      <c r="D40">
        <v>732.01501465000001</v>
      </c>
      <c r="E40">
        <v>1.2659000199999999</v>
      </c>
      <c r="F40">
        <v>1007.04797363</v>
      </c>
      <c r="G40">
        <v>1.5305000499999999</v>
      </c>
      <c r="H40">
        <v>9.9000003020963209E+37</v>
      </c>
      <c r="J40" s="2">
        <f>TREND(Calibration!$A$2:$A$4,Calibration!$B$2:$B$4,C40)</f>
        <v>414.17106851502655</v>
      </c>
      <c r="K40" s="2">
        <f>TREND(Calibration!$A$2:$A$4,Calibration!$C$2:$C$4,E40)</f>
        <v>492.40398463966017</v>
      </c>
      <c r="L40" s="2">
        <f>TREND(Calibration!$A$2:$A$4,Calibration!$D$2:$D$4,G40)</f>
        <v>589.9002915636712</v>
      </c>
    </row>
    <row r="41" spans="1:12" x14ac:dyDescent="0.25">
      <c r="A41">
        <v>195085</v>
      </c>
      <c r="B41">
        <v>14.56000042</v>
      </c>
      <c r="C41">
        <v>0.65399998000000004</v>
      </c>
      <c r="D41">
        <v>1012.96600342</v>
      </c>
      <c r="E41">
        <v>1.2506999999999999</v>
      </c>
      <c r="F41">
        <v>806.74499512</v>
      </c>
      <c r="G41">
        <v>1.5298999499999999</v>
      </c>
      <c r="H41">
        <v>9.9000003020963209E+37</v>
      </c>
      <c r="J41" s="2">
        <f>TREND(Calibration!$A$2:$A$4,Calibration!$B$2:$B$4,C41)</f>
        <v>417.85128120911554</v>
      </c>
      <c r="K41" s="2">
        <f>TREND(Calibration!$A$2:$A$4,Calibration!$C$2:$C$4,E41)</f>
        <v>486.25427654144619</v>
      </c>
      <c r="L41" s="2">
        <f>TREND(Calibration!$A$2:$A$4,Calibration!$D$2:$D$4,G41)</f>
        <v>589.65290696424654</v>
      </c>
    </row>
    <row r="42" spans="1:12" x14ac:dyDescent="0.25">
      <c r="A42">
        <v>200085</v>
      </c>
      <c r="B42">
        <v>14.42399979</v>
      </c>
      <c r="C42">
        <v>0.64910000999999995</v>
      </c>
      <c r="D42">
        <v>9.9000003020963209E+37</v>
      </c>
      <c r="E42">
        <v>1.2653000400000001</v>
      </c>
      <c r="F42">
        <v>726.80401611000002</v>
      </c>
      <c r="G42">
        <v>1.53100002</v>
      </c>
      <c r="H42">
        <v>9.9000003020963209E+37</v>
      </c>
      <c r="J42" s="2">
        <f>TREND(Calibration!$A$2:$A$4,Calibration!$B$2:$B$4,C42)</f>
        <v>414.84578255834413</v>
      </c>
      <c r="K42" s="2">
        <f>TREND(Calibration!$A$2:$A$4,Calibration!$C$2:$C$4,E42)</f>
        <v>492.16124141532453</v>
      </c>
      <c r="L42" s="2">
        <f>TREND(Calibration!$A$2:$A$4,Calibration!$D$2:$D$4,G42)</f>
        <v>590.10639867610985</v>
      </c>
    </row>
    <row r="43" spans="1:12" x14ac:dyDescent="0.25">
      <c r="A43">
        <v>205086</v>
      </c>
      <c r="B43">
        <v>14.355999949999999</v>
      </c>
      <c r="C43">
        <v>0.65069997000000002</v>
      </c>
      <c r="D43">
        <v>756.77502441000001</v>
      </c>
      <c r="E43">
        <v>1.21510005</v>
      </c>
      <c r="F43">
        <v>1307.26794434</v>
      </c>
      <c r="G43">
        <v>1.53100002</v>
      </c>
      <c r="H43">
        <v>9.9000003020963209E+37</v>
      </c>
      <c r="J43" s="2">
        <f>TREND(Calibration!$A$2:$A$4,Calibration!$B$2:$B$4,C43)</f>
        <v>415.82715134657923</v>
      </c>
      <c r="K43" s="2">
        <f>TREND(Calibration!$A$2:$A$4,Calibration!$C$2:$C$4,E43)</f>
        <v>471.85105201864877</v>
      </c>
      <c r="L43" s="2">
        <f>TREND(Calibration!$A$2:$A$4,Calibration!$D$2:$D$4,G43)</f>
        <v>590.10639867610985</v>
      </c>
    </row>
    <row r="44" spans="1:12" x14ac:dyDescent="0.25">
      <c r="A44">
        <v>210086</v>
      </c>
      <c r="B44">
        <v>14.36900043</v>
      </c>
      <c r="C44">
        <v>0.64910000999999995</v>
      </c>
      <c r="D44">
        <v>9.9000003020963209E+37</v>
      </c>
      <c r="E44">
        <v>1.2339999699999999</v>
      </c>
      <c r="F44">
        <v>626.74700928000004</v>
      </c>
      <c r="G44">
        <v>1.5336999899999999</v>
      </c>
      <c r="H44">
        <v>9.9000003020963209E+37</v>
      </c>
      <c r="J44" s="2">
        <f>TREND(Calibration!$A$2:$A$4,Calibration!$B$2:$B$4,C44)</f>
        <v>414.84578255834413</v>
      </c>
      <c r="K44" s="2">
        <f>TREND(Calibration!$A$2:$A$4,Calibration!$C$2:$C$4,E44)</f>
        <v>479.49768610726153</v>
      </c>
      <c r="L44" s="2">
        <f>TREND(Calibration!$A$2:$A$4,Calibration!$D$2:$D$4,G44)</f>
        <v>591.21943149882054</v>
      </c>
    </row>
    <row r="45" spans="1:12" x14ac:dyDescent="0.25">
      <c r="A45">
        <v>215086</v>
      </c>
      <c r="B45">
        <v>14.43700027</v>
      </c>
      <c r="C45">
        <v>0.65240001999999997</v>
      </c>
      <c r="D45">
        <v>9.9000003020963209E+37</v>
      </c>
      <c r="E45">
        <v>1.3187999699999999</v>
      </c>
      <c r="F45">
        <v>242.15800476000001</v>
      </c>
      <c r="G45">
        <v>1.5298999499999999</v>
      </c>
      <c r="H45">
        <v>9.9000003020963209E+37</v>
      </c>
      <c r="J45" s="2">
        <f>TREND(Calibration!$A$2:$A$4,Calibration!$B$2:$B$4,C45)</f>
        <v>416.86991242088044</v>
      </c>
      <c r="K45" s="2">
        <f>TREND(Calibration!$A$2:$A$4,Calibration!$C$2:$C$4,E45)</f>
        <v>513.8065387751227</v>
      </c>
      <c r="L45" s="2">
        <f>TREND(Calibration!$A$2:$A$4,Calibration!$D$2:$D$4,G45)</f>
        <v>589.65290696424654</v>
      </c>
    </row>
    <row r="46" spans="1:12" x14ac:dyDescent="0.25">
      <c r="A46">
        <v>220086</v>
      </c>
      <c r="B46">
        <v>14.510999679999999</v>
      </c>
      <c r="C46">
        <v>0.65780002000000004</v>
      </c>
      <c r="D46">
        <v>9.9000003020963209E+37</v>
      </c>
      <c r="E46">
        <v>1.2702000099999999</v>
      </c>
      <c r="F46">
        <v>84.466003420000007</v>
      </c>
      <c r="G46">
        <v>1.5336999899999999</v>
      </c>
      <c r="H46">
        <v>9.9000003020963209E+37</v>
      </c>
      <c r="J46" s="2">
        <f>TREND(Calibration!$A$2:$A$4,Calibration!$B$2:$B$4,C46)</f>
        <v>420.18211488623547</v>
      </c>
      <c r="K46" s="2">
        <f>TREND(Calibration!$A$2:$A$4,Calibration!$C$2:$C$4,E46)</f>
        <v>494.14369835880257</v>
      </c>
      <c r="L46" s="2">
        <f>TREND(Calibration!$A$2:$A$4,Calibration!$D$2:$D$4,G46)</f>
        <v>591.21943149882054</v>
      </c>
    </row>
    <row r="47" spans="1:12" x14ac:dyDescent="0.25">
      <c r="A47">
        <v>225085</v>
      </c>
      <c r="B47">
        <v>14.57900047</v>
      </c>
      <c r="C47">
        <v>0.65939999000000005</v>
      </c>
      <c r="D47">
        <v>1108.5190429700001</v>
      </c>
      <c r="E47">
        <v>1.24699998</v>
      </c>
      <c r="F47">
        <v>391.87399291999998</v>
      </c>
      <c r="G47">
        <v>1.5332000299999999</v>
      </c>
      <c r="H47">
        <v>9.9000003020963209E+37</v>
      </c>
      <c r="J47" s="2">
        <f>TREND(Calibration!$A$2:$A$4,Calibration!$B$2:$B$4,C47)</f>
        <v>421.16348980817878</v>
      </c>
      <c r="K47" s="2">
        <f>TREND(Calibration!$A$2:$A$4,Calibration!$C$2:$C$4,E47)</f>
        <v>484.75730200078419</v>
      </c>
      <c r="L47" s="2">
        <f>TREND(Calibration!$A$2:$A$4,Calibration!$D$2:$D$4,G47)</f>
        <v>591.01332850877168</v>
      </c>
    </row>
    <row r="48" spans="1:12" x14ac:dyDescent="0.25">
      <c r="A48">
        <v>230086</v>
      </c>
      <c r="B48">
        <v>14.65400028</v>
      </c>
      <c r="C48">
        <v>0.66259997999999998</v>
      </c>
      <c r="D48">
        <v>453.77999878000003</v>
      </c>
      <c r="E48">
        <v>1.3403999799999999</v>
      </c>
      <c r="F48">
        <v>9.9000003020963209E+37</v>
      </c>
      <c r="G48">
        <v>1.5316000000000001</v>
      </c>
      <c r="H48">
        <v>1085.56799316</v>
      </c>
      <c r="J48" s="2">
        <f>TREND(Calibration!$A$2:$A$4,Calibration!$B$2:$B$4,C48)</f>
        <v>423.12627032060675</v>
      </c>
      <c r="K48" s="2">
        <f>TREND(Calibration!$A$2:$A$4,Calibration!$C$2:$C$4,E48)</f>
        <v>522.54559019864075</v>
      </c>
      <c r="L48" s="2">
        <f>TREND(Calibration!$A$2:$A$4,Calibration!$D$2:$D$4,G48)</f>
        <v>590.35373380685951</v>
      </c>
    </row>
    <row r="49" spans="1:12" x14ac:dyDescent="0.25">
      <c r="A49">
        <v>235086</v>
      </c>
      <c r="B49">
        <v>14.59200001</v>
      </c>
      <c r="C49">
        <v>0.66049999000000004</v>
      </c>
      <c r="D49">
        <v>1112.8430175799999</v>
      </c>
      <c r="E49">
        <v>1.3096000000000001</v>
      </c>
      <c r="F49">
        <v>9.9000003020963209E+37</v>
      </c>
      <c r="G49">
        <v>1.53429997</v>
      </c>
      <c r="H49">
        <v>9.9000003020963209E+37</v>
      </c>
      <c r="J49" s="2">
        <f>TREND(Calibration!$A$2:$A$4,Calibration!$B$2:$B$4,C49)</f>
        <v>421.83819771778815</v>
      </c>
      <c r="K49" s="2">
        <f>TREND(Calibration!$A$2:$A$4,Calibration!$C$2:$C$4,E49)</f>
        <v>510.08436406664703</v>
      </c>
      <c r="L49" s="2">
        <f>TREND(Calibration!$A$2:$A$4,Calibration!$D$2:$D$4,G49)</f>
        <v>591.4667666295702</v>
      </c>
    </row>
    <row r="50" spans="1:12" x14ac:dyDescent="0.25">
      <c r="A50">
        <v>240086</v>
      </c>
      <c r="B50">
        <v>14.51799965</v>
      </c>
      <c r="C50">
        <v>0.65880000999999999</v>
      </c>
      <c r="D50">
        <v>1292.5899658200001</v>
      </c>
      <c r="E50">
        <v>1.26259995</v>
      </c>
      <c r="F50">
        <v>9.9000003020963209E+37</v>
      </c>
      <c r="G50">
        <v>1.53209996</v>
      </c>
      <c r="H50">
        <v>9.9000003020963209E+37</v>
      </c>
      <c r="J50" s="2">
        <f>TREND(Calibration!$A$2:$A$4,Calibration!$B$2:$B$4,C50)</f>
        <v>420.79547957944476</v>
      </c>
      <c r="K50" s="2">
        <f>TREND(Calibration!$A$2:$A$4,Calibration!$C$2:$C$4,E50)</f>
        <v>491.06882408041929</v>
      </c>
      <c r="L50" s="2">
        <f>TREND(Calibration!$A$2:$A$4,Calibration!$D$2:$D$4,G50)</f>
        <v>590.55983679690837</v>
      </c>
    </row>
    <row r="51" spans="1:12" x14ac:dyDescent="0.25">
      <c r="A51">
        <v>245085</v>
      </c>
      <c r="B51">
        <v>14.411000250000001</v>
      </c>
      <c r="C51">
        <v>0.66049999000000004</v>
      </c>
      <c r="D51">
        <v>9.9000003020963209E+37</v>
      </c>
      <c r="E51">
        <v>1.2965999800000001</v>
      </c>
      <c r="F51">
        <v>9.9000003020963209E+37</v>
      </c>
      <c r="G51">
        <v>1.5316000000000001</v>
      </c>
      <c r="H51">
        <v>9.9000003020963209E+37</v>
      </c>
      <c r="J51" s="2">
        <f>TREND(Calibration!$A$2:$A$4,Calibration!$B$2:$B$4,C51)</f>
        <v>421.83819771778815</v>
      </c>
      <c r="K51" s="2">
        <f>TREND(Calibration!$A$2:$A$4,Calibration!$C$2:$C$4,E51)</f>
        <v>504.82474412726913</v>
      </c>
      <c r="L51" s="2">
        <f>TREND(Calibration!$A$2:$A$4,Calibration!$D$2:$D$4,G51)</f>
        <v>590.35373380685951</v>
      </c>
    </row>
    <row r="52" spans="1:12" x14ac:dyDescent="0.25">
      <c r="A52">
        <v>250085</v>
      </c>
      <c r="B52">
        <v>14.385000229999999</v>
      </c>
      <c r="C52">
        <v>0.65609998000000003</v>
      </c>
      <c r="D52">
        <v>9.9000003020963209E+37</v>
      </c>
      <c r="E52">
        <v>1.22969997</v>
      </c>
      <c r="F52">
        <v>974.34997558999999</v>
      </c>
      <c r="G52">
        <v>1.5305000499999999</v>
      </c>
      <c r="H52">
        <v>9.9000003020963209E+37</v>
      </c>
      <c r="J52" s="2">
        <f>TREND(Calibration!$A$2:$A$4,Calibration!$B$2:$B$4,C52)</f>
        <v>419.13935994564247</v>
      </c>
      <c r="K52" s="2">
        <f>TREND(Calibration!$A$2:$A$4,Calibration!$C$2:$C$4,E52)</f>
        <v>477.75796834226384</v>
      </c>
      <c r="L52" s="2">
        <f>TREND(Calibration!$A$2:$A$4,Calibration!$D$2:$D$4,G52)</f>
        <v>589.9002915636712</v>
      </c>
    </row>
    <row r="53" spans="1:12" x14ac:dyDescent="0.25">
      <c r="A53">
        <v>255085</v>
      </c>
      <c r="B53">
        <v>14.37199974</v>
      </c>
      <c r="C53">
        <v>0.64859997999999996</v>
      </c>
      <c r="D53">
        <v>9.9000003020963209E+37</v>
      </c>
      <c r="E53">
        <v>1.2891000500000001</v>
      </c>
      <c r="F53">
        <v>658.81402588000003</v>
      </c>
      <c r="G53">
        <v>1.5305000499999999</v>
      </c>
      <c r="H53">
        <v>9.9000003020963209E+37</v>
      </c>
      <c r="J53" s="2">
        <f>TREND(Calibration!$A$2:$A$4,Calibration!$B$2:$B$4,C53)</f>
        <v>414.53907874376057</v>
      </c>
      <c r="K53" s="2">
        <f>TREND(Calibration!$A$2:$A$4,Calibration!$C$2:$C$4,E53)</f>
        <v>501.79038099767854</v>
      </c>
      <c r="L53" s="2">
        <f>TREND(Calibration!$A$2:$A$4,Calibration!$D$2:$D$4,G53)</f>
        <v>589.9002915636712</v>
      </c>
    </row>
    <row r="54" spans="1:12" x14ac:dyDescent="0.25">
      <c r="A54">
        <v>260086</v>
      </c>
      <c r="B54">
        <v>14.463000299999999</v>
      </c>
      <c r="C54">
        <v>0.65509998999999997</v>
      </c>
      <c r="D54">
        <v>894.79699706999997</v>
      </c>
      <c r="E54">
        <v>1.2653000400000001</v>
      </c>
      <c r="F54">
        <v>787.55902100000003</v>
      </c>
      <c r="G54">
        <v>1.5305000499999999</v>
      </c>
      <c r="H54">
        <v>9.9000003020963209E+37</v>
      </c>
      <c r="J54" s="2">
        <f>TREND(Calibration!$A$2:$A$4,Calibration!$B$2:$B$4,C54)</f>
        <v>418.52599525243312</v>
      </c>
      <c r="K54" s="2">
        <f>TREND(Calibration!$A$2:$A$4,Calibration!$C$2:$C$4,E54)</f>
        <v>492.16124141532453</v>
      </c>
      <c r="L54" s="2">
        <f>TREND(Calibration!$A$2:$A$4,Calibration!$D$2:$D$4,G54)</f>
        <v>589.9002915636712</v>
      </c>
    </row>
    <row r="55" spans="1:12" x14ac:dyDescent="0.25">
      <c r="A55">
        <v>265086</v>
      </c>
      <c r="B55">
        <v>14.494999890000001</v>
      </c>
      <c r="C55">
        <v>0.64910000999999995</v>
      </c>
      <c r="D55">
        <v>9.9000003020963209E+37</v>
      </c>
      <c r="E55">
        <v>1.24699998</v>
      </c>
      <c r="F55">
        <v>540.53698729999996</v>
      </c>
      <c r="G55">
        <v>1.53100002</v>
      </c>
      <c r="H55">
        <v>9.9000003020963209E+37</v>
      </c>
      <c r="J55" s="2">
        <f>TREND(Calibration!$A$2:$A$4,Calibration!$B$2:$B$4,C55)</f>
        <v>414.84578255834413</v>
      </c>
      <c r="K55" s="2">
        <f>TREND(Calibration!$A$2:$A$4,Calibration!$C$2:$C$4,E55)</f>
        <v>484.75730200078419</v>
      </c>
      <c r="L55" s="2">
        <f>TREND(Calibration!$A$2:$A$4,Calibration!$D$2:$D$4,G55)</f>
        <v>590.10639867610985</v>
      </c>
    </row>
    <row r="56" spans="1:12" x14ac:dyDescent="0.25">
      <c r="A56">
        <v>270086</v>
      </c>
      <c r="B56">
        <v>14.57600021</v>
      </c>
      <c r="C56">
        <v>0.64480000999999998</v>
      </c>
      <c r="D56">
        <v>1172.6850585899999</v>
      </c>
      <c r="E56">
        <v>1.25510001</v>
      </c>
      <c r="F56">
        <v>913.04901123000002</v>
      </c>
      <c r="G56">
        <v>1.5298999499999999</v>
      </c>
      <c r="H56">
        <v>9.9000003020963209E+37</v>
      </c>
      <c r="J56" s="2">
        <f>TREND(Calibration!$A$2:$A$4,Calibration!$B$2:$B$4,C56)</f>
        <v>412.20828800259852</v>
      </c>
      <c r="K56" s="2">
        <f>TREND(Calibration!$A$2:$A$4,Calibration!$C$2:$C$4,E56)</f>
        <v>488.03445690497352</v>
      </c>
      <c r="L56" s="2">
        <f>TREND(Calibration!$A$2:$A$4,Calibration!$D$2:$D$4,G56)</f>
        <v>589.65290696424654</v>
      </c>
    </row>
    <row r="57" spans="1:12" x14ac:dyDescent="0.25">
      <c r="A57">
        <v>275085</v>
      </c>
      <c r="B57">
        <v>14.63799953</v>
      </c>
      <c r="C57">
        <v>0.64800000000000002</v>
      </c>
      <c r="D57">
        <v>356.32800293000003</v>
      </c>
      <c r="E57">
        <v>1.25339997</v>
      </c>
      <c r="F57">
        <v>9.9000003020963209E+37</v>
      </c>
      <c r="G57">
        <v>1.5298999499999999</v>
      </c>
      <c r="H57">
        <v>9.9000003020963209E+37</v>
      </c>
      <c r="J57" s="2">
        <f>TREND(Calibration!$A$2:$A$4,Calibration!$B$2:$B$4,C57)</f>
        <v>414.17106851502655</v>
      </c>
      <c r="K57" s="2">
        <f>TREND(Calibration!$A$2:$A$4,Calibration!$C$2:$C$4,E57)</f>
        <v>487.34664532608826</v>
      </c>
      <c r="L57" s="2">
        <f>TREND(Calibration!$A$2:$A$4,Calibration!$D$2:$D$4,G57)</f>
        <v>589.65290696424654</v>
      </c>
    </row>
    <row r="58" spans="1:12" x14ac:dyDescent="0.25">
      <c r="A58">
        <v>280086</v>
      </c>
      <c r="B58">
        <v>14.64099979</v>
      </c>
      <c r="C58">
        <v>0.65069997000000002</v>
      </c>
      <c r="D58">
        <v>702.23602295000001</v>
      </c>
      <c r="E58">
        <v>1.2577999799999999</v>
      </c>
      <c r="F58">
        <v>9.9000003020963209E+37</v>
      </c>
      <c r="G58">
        <v>1.5316000000000001</v>
      </c>
      <c r="H58">
        <v>9.9000003020963209E+37</v>
      </c>
      <c r="J58" s="2">
        <f>TREND(Calibration!$A$2:$A$4,Calibration!$B$2:$B$4,C58)</f>
        <v>415.82715134657923</v>
      </c>
      <c r="K58" s="2">
        <f>TREND(Calibration!$A$2:$A$4,Calibration!$C$2:$C$4,E58)</f>
        <v>489.12682568961554</v>
      </c>
      <c r="L58" s="2">
        <f>TREND(Calibration!$A$2:$A$4,Calibration!$D$2:$D$4,G58)</f>
        <v>590.35373380685951</v>
      </c>
    </row>
    <row r="59" spans="1:12" x14ac:dyDescent="0.25">
      <c r="A59">
        <v>285085</v>
      </c>
      <c r="B59">
        <v>14.51500034</v>
      </c>
      <c r="C59">
        <v>0.64859997999999996</v>
      </c>
      <c r="D59">
        <v>748.15899658000001</v>
      </c>
      <c r="E59">
        <v>1.24530005</v>
      </c>
      <c r="F59">
        <v>9.9000003020963209E+37</v>
      </c>
      <c r="G59">
        <v>1.5305000499999999</v>
      </c>
      <c r="H59">
        <v>9.9000003020963209E+37</v>
      </c>
      <c r="J59" s="2">
        <f>TREND(Calibration!$A$2:$A$4,Calibration!$B$2:$B$4,C59)</f>
        <v>414.53907874376057</v>
      </c>
      <c r="K59" s="2">
        <f>TREND(Calibration!$A$2:$A$4,Calibration!$C$2:$C$4,E59)</f>
        <v>484.06953492630686</v>
      </c>
      <c r="L59" s="2">
        <f>TREND(Calibration!$A$2:$A$4,Calibration!$D$2:$D$4,G59)</f>
        <v>589.9002915636712</v>
      </c>
    </row>
    <row r="60" spans="1:12" x14ac:dyDescent="0.25">
      <c r="A60">
        <v>290086</v>
      </c>
      <c r="B60">
        <v>14.355999949999999</v>
      </c>
      <c r="C60">
        <v>0.64259999999999995</v>
      </c>
      <c r="D60">
        <v>1054.6960449200001</v>
      </c>
      <c r="E60">
        <v>1.2561000600000001</v>
      </c>
      <c r="F60">
        <v>9.9000003020963209E+37</v>
      </c>
      <c r="G60">
        <v>1.53209996</v>
      </c>
      <c r="H60">
        <v>9.9000003020963209E+37</v>
      </c>
      <c r="J60" s="2">
        <f>TREND(Calibration!$A$2:$A$4,Calibration!$B$2:$B$4,C60)</f>
        <v>410.85886604967158</v>
      </c>
      <c r="K60" s="2">
        <f>TREND(Calibration!$A$2:$A$4,Calibration!$C$2:$C$4,E60)</f>
        <v>488.43906266099356</v>
      </c>
      <c r="L60" s="2">
        <f>TREND(Calibration!$A$2:$A$4,Calibration!$D$2:$D$4,G60)</f>
        <v>590.55983679690837</v>
      </c>
    </row>
    <row r="61" spans="1:12" x14ac:dyDescent="0.25">
      <c r="A61">
        <v>295087</v>
      </c>
      <c r="B61">
        <v>14.17700005</v>
      </c>
      <c r="C61">
        <v>0.63990002999999995</v>
      </c>
      <c r="D61">
        <v>9.9000003020963209E+37</v>
      </c>
      <c r="E61">
        <v>1.2517999399999999</v>
      </c>
      <c r="F61">
        <v>629.69299316000001</v>
      </c>
      <c r="G61">
        <v>1.53100002</v>
      </c>
      <c r="H61">
        <v>9.9000003020963209E+37</v>
      </c>
      <c r="J61" s="2">
        <f>TREND(Calibration!$A$2:$A$4,Calibration!$B$2:$B$4,C61)</f>
        <v>409.2027832181189</v>
      </c>
      <c r="K61" s="2">
        <f>TREND(Calibration!$A$2:$A$4,Calibration!$C$2:$C$4,E61)</f>
        <v>486.69929634573259</v>
      </c>
      <c r="L61" s="2">
        <f>TREND(Calibration!$A$2:$A$4,Calibration!$D$2:$D$4,G61)</f>
        <v>590.10639867610985</v>
      </c>
    </row>
    <row r="62" spans="1:12" x14ac:dyDescent="0.25">
      <c r="A62">
        <v>300085</v>
      </c>
      <c r="B62">
        <v>14.04399967</v>
      </c>
      <c r="C62">
        <v>0.63239997999999997</v>
      </c>
      <c r="D62">
        <v>1334.3360595700001</v>
      </c>
      <c r="E62">
        <v>1.2696000300000001</v>
      </c>
      <c r="F62">
        <v>511.53201294000002</v>
      </c>
      <c r="G62">
        <v>1.5298999499999999</v>
      </c>
      <c r="H62">
        <v>9.9000003020963209E+37</v>
      </c>
      <c r="J62" s="2">
        <f>TREND(Calibration!$A$2:$A$4,Calibration!$B$2:$B$4,C62)</f>
        <v>404.60247134769565</v>
      </c>
      <c r="K62" s="2">
        <f>TREND(Calibration!$A$2:$A$4,Calibration!$C$2:$C$4,E62)</f>
        <v>493.90095513446693</v>
      </c>
      <c r="L62" s="2">
        <f>TREND(Calibration!$A$2:$A$4,Calibration!$D$2:$D$4,G62)</f>
        <v>589.65290696424654</v>
      </c>
    </row>
    <row r="63" spans="1:12" x14ac:dyDescent="0.25">
      <c r="A63">
        <v>305085</v>
      </c>
      <c r="B63">
        <v>13.934000019999999</v>
      </c>
      <c r="C63">
        <v>0.63559997000000001</v>
      </c>
      <c r="D63">
        <v>1340.6030273399999</v>
      </c>
      <c r="E63">
        <v>1.27180004</v>
      </c>
      <c r="F63">
        <v>244.7749939</v>
      </c>
      <c r="G63">
        <v>1.5305000499999999</v>
      </c>
      <c r="H63">
        <v>9.9000003020963209E+37</v>
      </c>
      <c r="J63" s="2">
        <f>TREND(Calibration!$A$2:$A$4,Calibration!$B$2:$B$4,C63)</f>
        <v>406.56525186012368</v>
      </c>
      <c r="K63" s="2">
        <f>TREND(Calibration!$A$2:$A$4,Calibration!$C$2:$C$4,E63)</f>
        <v>494.79104733915824</v>
      </c>
      <c r="L63" s="2">
        <f>TREND(Calibration!$A$2:$A$4,Calibration!$D$2:$D$4,G63)</f>
        <v>589.9002915636712</v>
      </c>
    </row>
    <row r="64" spans="1:12" x14ac:dyDescent="0.25">
      <c r="A64">
        <v>310086</v>
      </c>
      <c r="B64">
        <v>13.92700005</v>
      </c>
      <c r="C64">
        <v>0.63940001000000002</v>
      </c>
      <c r="D64">
        <v>602.84100341999999</v>
      </c>
      <c r="E64">
        <v>1.2675000400000001</v>
      </c>
      <c r="F64">
        <v>725.96502685999997</v>
      </c>
      <c r="G64">
        <v>1.5316000000000001</v>
      </c>
      <c r="H64">
        <v>9.9000003020963209E+37</v>
      </c>
      <c r="J64" s="2">
        <f>TREND(Calibration!$A$2:$A$4,Calibration!$B$2:$B$4,C64)</f>
        <v>408.89608553724361</v>
      </c>
      <c r="K64" s="2">
        <f>TREND(Calibration!$A$2:$A$4,Calibration!$C$2:$C$4,E64)</f>
        <v>493.0513295741606</v>
      </c>
      <c r="L64" s="2">
        <f>TREND(Calibration!$A$2:$A$4,Calibration!$D$2:$D$4,G64)</f>
        <v>590.35373380685951</v>
      </c>
    </row>
    <row r="65" spans="1:12" x14ac:dyDescent="0.25">
      <c r="A65">
        <v>315086</v>
      </c>
      <c r="B65">
        <v>13.911000250000001</v>
      </c>
      <c r="C65">
        <v>0.63889998000000003</v>
      </c>
      <c r="D65">
        <v>9.9000003020963209E+37</v>
      </c>
      <c r="E65">
        <v>1.2382999699999999</v>
      </c>
      <c r="F65">
        <v>9.9000003020963209E+37</v>
      </c>
      <c r="G65">
        <v>1.53209996</v>
      </c>
      <c r="H65">
        <v>9.9000003020963209E+37</v>
      </c>
      <c r="J65" s="2">
        <f>TREND(Calibration!$A$2:$A$4,Calibration!$B$2:$B$4,C65)</f>
        <v>408.58938172265999</v>
      </c>
      <c r="K65" s="2">
        <f>TREND(Calibration!$A$2:$A$4,Calibration!$C$2:$C$4,E65)</f>
        <v>481.23740387225916</v>
      </c>
      <c r="L65" s="2">
        <f>TREND(Calibration!$A$2:$A$4,Calibration!$D$2:$D$4,G65)</f>
        <v>590.55983679690837</v>
      </c>
    </row>
    <row r="66" spans="1:12" x14ac:dyDescent="0.25">
      <c r="A66">
        <v>320086</v>
      </c>
      <c r="B66">
        <v>13.98600006</v>
      </c>
      <c r="C66">
        <v>0.63779998000000004</v>
      </c>
      <c r="D66">
        <v>599.85198975000003</v>
      </c>
      <c r="E66">
        <v>1.2745000099999999</v>
      </c>
      <c r="F66">
        <v>9.9000003020963209E+37</v>
      </c>
      <c r="G66">
        <v>1.5326000500000001</v>
      </c>
      <c r="H66">
        <v>9.9000003020963209E+37</v>
      </c>
      <c r="J66" s="2">
        <f>TREND(Calibration!$A$2:$A$4,Calibration!$B$2:$B$4,C66)</f>
        <v>407.91467381305068</v>
      </c>
      <c r="K66" s="2">
        <f>TREND(Calibration!$A$2:$A$4,Calibration!$C$2:$C$4,E66)</f>
        <v>495.8834161238002</v>
      </c>
      <c r="L66" s="2">
        <f>TREND(Calibration!$A$2:$A$4,Calibration!$D$2:$D$4,G66)</f>
        <v>590.76599337802213</v>
      </c>
    </row>
    <row r="67" spans="1:12" x14ac:dyDescent="0.25">
      <c r="A67">
        <v>325087</v>
      </c>
      <c r="B67">
        <v>14.0340004</v>
      </c>
      <c r="C67">
        <v>0.63829999999999998</v>
      </c>
      <c r="D67">
        <v>758.85498046999999</v>
      </c>
      <c r="E67">
        <v>1.25989997</v>
      </c>
      <c r="F67">
        <v>9.9000003020963209E+37</v>
      </c>
      <c r="G67">
        <v>1.5332000299999999</v>
      </c>
      <c r="H67">
        <v>9.9000003020963209E+37</v>
      </c>
      <c r="J67" s="2">
        <f>TREND(Calibration!$A$2:$A$4,Calibration!$B$2:$B$4,C67)</f>
        <v>408.22137149392597</v>
      </c>
      <c r="K67" s="2">
        <f>TREND(Calibration!$A$2:$A$4,Calibration!$C$2:$C$4,E67)</f>
        <v>489.97645124992198</v>
      </c>
      <c r="L67" s="2">
        <f>TREND(Calibration!$A$2:$A$4,Calibration!$D$2:$D$4,G67)</f>
        <v>591.01332850877168</v>
      </c>
    </row>
    <row r="68" spans="1:12" x14ac:dyDescent="0.25">
      <c r="A68">
        <v>330086</v>
      </c>
      <c r="B68">
        <v>14.0340004</v>
      </c>
      <c r="C68">
        <v>0.63620001000000004</v>
      </c>
      <c r="D68">
        <v>837.11102295000001</v>
      </c>
      <c r="E68">
        <v>1.35599995</v>
      </c>
      <c r="F68">
        <v>9.9000003020963209E+37</v>
      </c>
      <c r="G68">
        <v>1.5336999899999999</v>
      </c>
      <c r="H68">
        <v>9.9000003020963209E+37</v>
      </c>
      <c r="J68" s="2">
        <f>TREND(Calibration!$A$2:$A$4,Calibration!$B$2:$B$4,C68)</f>
        <v>406.93329889110737</v>
      </c>
      <c r="K68" s="2">
        <f>TREND(Calibration!$A$2:$A$4,Calibration!$C$2:$C$4,E68)</f>
        <v>528.85711227827574</v>
      </c>
      <c r="L68" s="2">
        <f>TREND(Calibration!$A$2:$A$4,Calibration!$D$2:$D$4,G68)</f>
        <v>591.21943149882054</v>
      </c>
    </row>
    <row r="69" spans="1:12" x14ac:dyDescent="0.25">
      <c r="A69">
        <v>335086</v>
      </c>
      <c r="B69">
        <v>13.98600006</v>
      </c>
      <c r="C69">
        <v>0.64050001000000001</v>
      </c>
      <c r="D69">
        <v>1121.59802246</v>
      </c>
      <c r="E69">
        <v>1.3128000500000001</v>
      </c>
      <c r="F69">
        <v>9.9000003020963209E+37</v>
      </c>
      <c r="G69">
        <v>1.5332000299999999</v>
      </c>
      <c r="H69">
        <v>9.9000003020963209E+37</v>
      </c>
      <c r="J69" s="2">
        <f>TREND(Calibration!$A$2:$A$4,Calibration!$B$2:$B$4,C69)</f>
        <v>409.57079344685292</v>
      </c>
      <c r="K69" s="2">
        <f>TREND(Calibration!$A$2:$A$4,Calibration!$C$2:$C$4,E69)</f>
        <v>511.37905798150302</v>
      </c>
      <c r="L69" s="2">
        <f>TREND(Calibration!$A$2:$A$4,Calibration!$D$2:$D$4,G69)</f>
        <v>591.01332850877168</v>
      </c>
    </row>
    <row r="70" spans="1:12" x14ac:dyDescent="0.25">
      <c r="A70">
        <v>340086</v>
      </c>
      <c r="B70">
        <v>13.894000050000001</v>
      </c>
      <c r="C70">
        <v>0.64209998000000001</v>
      </c>
      <c r="D70">
        <v>1366.4139404299999</v>
      </c>
      <c r="E70">
        <v>1.27719998</v>
      </c>
      <c r="F70">
        <v>1314.7480468700001</v>
      </c>
      <c r="G70">
        <v>1.53209996</v>
      </c>
      <c r="H70">
        <v>9.9000003020963209E+37</v>
      </c>
      <c r="J70" s="2">
        <f>TREND(Calibration!$A$2:$A$4,Calibration!$B$2:$B$4,C70)</f>
        <v>410.55216836879629</v>
      </c>
      <c r="K70" s="2">
        <f>TREND(Calibration!$A$2:$A$4,Calibration!$C$2:$C$4,E70)</f>
        <v>496.97578490844228</v>
      </c>
      <c r="L70" s="2">
        <f>TREND(Calibration!$A$2:$A$4,Calibration!$D$2:$D$4,G70)</f>
        <v>590.55983679690837</v>
      </c>
    </row>
    <row r="71" spans="1:12" x14ac:dyDescent="0.25">
      <c r="A71">
        <v>345086</v>
      </c>
      <c r="B71">
        <v>13.80000019</v>
      </c>
      <c r="C71">
        <v>0.64480000999999998</v>
      </c>
      <c r="D71">
        <v>9.9000003020963209E+37</v>
      </c>
      <c r="E71">
        <v>1.27289999</v>
      </c>
      <c r="F71">
        <v>582.81701659999999</v>
      </c>
      <c r="G71">
        <v>1.5326000500000001</v>
      </c>
      <c r="H71">
        <v>9.9000003020963209E+37</v>
      </c>
      <c r="J71" s="2">
        <f>TREND(Calibration!$A$2:$A$4,Calibration!$B$2:$B$4,C71)</f>
        <v>412.20828800259852</v>
      </c>
      <c r="K71" s="2">
        <f>TREND(Calibration!$A$2:$A$4,Calibration!$C$2:$C$4,E71)</f>
        <v>495.23607118929988</v>
      </c>
      <c r="L71" s="2">
        <f>TREND(Calibration!$A$2:$A$4,Calibration!$D$2:$D$4,G71)</f>
        <v>590.76599337802213</v>
      </c>
    </row>
    <row r="72" spans="1:12" x14ac:dyDescent="0.25">
      <c r="A72">
        <v>350086</v>
      </c>
      <c r="B72">
        <v>13.722999570000001</v>
      </c>
      <c r="C72">
        <v>0.65020001000000005</v>
      </c>
      <c r="D72">
        <v>9.9000003020963209E+37</v>
      </c>
      <c r="E72">
        <v>1.32149994</v>
      </c>
      <c r="F72">
        <v>353.64999390000003</v>
      </c>
      <c r="G72">
        <v>1.5326000500000001</v>
      </c>
      <c r="H72">
        <v>9.9000003020963209E+37</v>
      </c>
      <c r="J72" s="2">
        <f>TREND(Calibration!$A$2:$A$4,Calibration!$B$2:$B$4,C72)</f>
        <v>415.52049046795355</v>
      </c>
      <c r="K72" s="2">
        <f>TREND(Calibration!$A$2:$A$4,Calibration!$C$2:$C$4,E72)</f>
        <v>514.89890755976478</v>
      </c>
      <c r="L72" s="2">
        <f>TREND(Calibration!$A$2:$A$4,Calibration!$D$2:$D$4,G72)</f>
        <v>590.76599337802213</v>
      </c>
    </row>
    <row r="73" spans="1:12" x14ac:dyDescent="0.25">
      <c r="A73">
        <v>355087</v>
      </c>
      <c r="B73">
        <v>13.69999981</v>
      </c>
      <c r="C73">
        <v>0.64910000999999995</v>
      </c>
      <c r="D73">
        <v>1209.9219970700001</v>
      </c>
      <c r="E73">
        <v>1.31120002</v>
      </c>
      <c r="F73">
        <v>350.66900635000002</v>
      </c>
      <c r="G73">
        <v>1.5326000500000001</v>
      </c>
      <c r="H73">
        <v>9.9000003020963209E+37</v>
      </c>
      <c r="J73" s="2">
        <f>TREND(Calibration!$A$2:$A$4,Calibration!$B$2:$B$4,C73)</f>
        <v>414.84578255834413</v>
      </c>
      <c r="K73" s="2">
        <f>TREND(Calibration!$A$2:$A$4,Calibration!$C$2:$C$4,E73)</f>
        <v>510.73170900114735</v>
      </c>
      <c r="L73" s="2">
        <f>TREND(Calibration!$A$2:$A$4,Calibration!$D$2:$D$4,G73)</f>
        <v>590.76599337802213</v>
      </c>
    </row>
    <row r="74" spans="1:12" x14ac:dyDescent="0.25">
      <c r="A74">
        <v>360086</v>
      </c>
      <c r="B74">
        <v>13.72000027</v>
      </c>
      <c r="C74">
        <v>0.65130001000000004</v>
      </c>
      <c r="D74">
        <v>867.34399413999995</v>
      </c>
      <c r="E74">
        <v>1.3057999600000001</v>
      </c>
      <c r="F74">
        <v>1003.61798096</v>
      </c>
      <c r="G74">
        <v>1.53429997</v>
      </c>
      <c r="H74">
        <v>9.9000003020963209E+37</v>
      </c>
      <c r="J74" s="2">
        <f>TREND(Calibration!$A$2:$A$4,Calibration!$B$2:$B$4,C74)</f>
        <v>416.19519837756286</v>
      </c>
      <c r="K74" s="2">
        <f>TREND(Calibration!$A$2:$A$4,Calibration!$C$2:$C$4,E74)</f>
        <v>508.54692288160004</v>
      </c>
      <c r="L74" s="2">
        <f>TREND(Calibration!$A$2:$A$4,Calibration!$D$2:$D$4,G74)</f>
        <v>591.4667666295702</v>
      </c>
    </row>
    <row r="75" spans="1:12" x14ac:dyDescent="0.25">
      <c r="A75">
        <v>365087</v>
      </c>
      <c r="B75">
        <v>13.75199986</v>
      </c>
      <c r="C75">
        <v>0.64429997999999999</v>
      </c>
      <c r="D75">
        <v>1257.44299316</v>
      </c>
      <c r="E75">
        <v>1.3242000300000001</v>
      </c>
      <c r="F75">
        <v>1135.26794434</v>
      </c>
      <c r="G75">
        <v>1.5332000299999999</v>
      </c>
      <c r="H75">
        <v>9.9000003020963209E+37</v>
      </c>
      <c r="J75" s="2">
        <f>TREND(Calibration!$A$2:$A$4,Calibration!$B$2:$B$4,C75)</f>
        <v>411.90158418801497</v>
      </c>
      <c r="K75" s="2">
        <f>TREND(Calibration!$A$2:$A$4,Calibration!$C$2:$C$4,E75)</f>
        <v>515.99132489467002</v>
      </c>
      <c r="L75" s="2">
        <f>TREND(Calibration!$A$2:$A$4,Calibration!$D$2:$D$4,G75)</f>
        <v>591.01332850877168</v>
      </c>
    </row>
    <row r="76" spans="1:12" x14ac:dyDescent="0.25">
      <c r="A76">
        <v>370086</v>
      </c>
      <c r="B76">
        <v>13.81099987</v>
      </c>
      <c r="C76">
        <v>0.64639997000000005</v>
      </c>
      <c r="D76">
        <v>753.78399658000001</v>
      </c>
      <c r="E76">
        <v>1.2992999599999999</v>
      </c>
      <c r="F76">
        <v>9.9000003020963209E+37</v>
      </c>
      <c r="G76">
        <v>1.5316000000000001</v>
      </c>
      <c r="H76">
        <v>9.9000003020963209E+37</v>
      </c>
      <c r="J76" s="2">
        <f>TREND(Calibration!$A$2:$A$4,Calibration!$B$2:$B$4,C76)</f>
        <v>413.18965679083362</v>
      </c>
      <c r="K76" s="2">
        <f>TREND(Calibration!$A$2:$A$4,Calibration!$C$2:$C$4,E76)</f>
        <v>505.91711695776632</v>
      </c>
      <c r="L76" s="2">
        <f>TREND(Calibration!$A$2:$A$4,Calibration!$D$2:$D$4,G76)</f>
        <v>590.35373380685951</v>
      </c>
    </row>
    <row r="77" spans="1:12" x14ac:dyDescent="0.25">
      <c r="A77">
        <v>375087</v>
      </c>
      <c r="B77">
        <v>13.885000229999999</v>
      </c>
      <c r="C77">
        <v>0.63990002999999995</v>
      </c>
      <c r="D77">
        <v>629.22100829999999</v>
      </c>
      <c r="E77">
        <v>1.29390001</v>
      </c>
      <c r="F77">
        <v>9.9000003020963209E+37</v>
      </c>
      <c r="G77">
        <v>1.5326000500000001</v>
      </c>
      <c r="H77">
        <v>9.9000003020963209E+37</v>
      </c>
      <c r="J77" s="2">
        <f>TREND(Calibration!$A$2:$A$4,Calibration!$B$2:$B$4,C77)</f>
        <v>409.2027832181189</v>
      </c>
      <c r="K77" s="2">
        <f>TREND(Calibration!$A$2:$A$4,Calibration!$C$2:$C$4,E77)</f>
        <v>503.73237534262694</v>
      </c>
      <c r="L77" s="2">
        <f>TREND(Calibration!$A$2:$A$4,Calibration!$D$2:$D$4,G77)</f>
        <v>590.76599337802213</v>
      </c>
    </row>
    <row r="78" spans="1:12" x14ac:dyDescent="0.25">
      <c r="A78">
        <v>380087</v>
      </c>
      <c r="B78">
        <v>13.86600018</v>
      </c>
      <c r="C78">
        <v>0.64529996999999995</v>
      </c>
      <c r="D78">
        <v>541.65802001999998</v>
      </c>
      <c r="E78">
        <v>1.2922999900000001</v>
      </c>
      <c r="F78">
        <v>9.9000003020963209E+37</v>
      </c>
      <c r="G78">
        <v>1.5332000299999999</v>
      </c>
      <c r="H78">
        <v>9.9000003020963209E+37</v>
      </c>
      <c r="J78" s="2">
        <f>TREND(Calibration!$A$2:$A$4,Calibration!$B$2:$B$4,C78)</f>
        <v>412.51494888122426</v>
      </c>
      <c r="K78" s="2">
        <f>TREND(Calibration!$A$2:$A$4,Calibration!$C$2:$C$4,E78)</f>
        <v>503.08503040812661</v>
      </c>
      <c r="L78" s="2">
        <f>TREND(Calibration!$A$2:$A$4,Calibration!$D$2:$D$4,G78)</f>
        <v>591.01332850877168</v>
      </c>
    </row>
    <row r="79" spans="1:12" x14ac:dyDescent="0.25">
      <c r="A79">
        <v>385087</v>
      </c>
      <c r="B79">
        <v>13.84300041</v>
      </c>
      <c r="C79">
        <v>0.64590000999999997</v>
      </c>
      <c r="D79">
        <v>512.08801270000004</v>
      </c>
      <c r="E79">
        <v>1.3052999999999999</v>
      </c>
      <c r="F79">
        <v>9.9000003020963209E+37</v>
      </c>
      <c r="G79">
        <v>1.5305000499999999</v>
      </c>
      <c r="H79">
        <v>9.9000003020963209E+37</v>
      </c>
      <c r="J79" s="2">
        <f>TREND(Calibration!$A$2:$A$4,Calibration!$B$2:$B$4,C79)</f>
        <v>412.88299591220789</v>
      </c>
      <c r="K79" s="2">
        <f>TREND(Calibration!$A$2:$A$4,Calibration!$C$2:$C$4,E79)</f>
        <v>508.34464630164928</v>
      </c>
      <c r="L79" s="2">
        <f>TREND(Calibration!$A$2:$A$4,Calibration!$D$2:$D$4,G79)</f>
        <v>589.9002915636712</v>
      </c>
    </row>
    <row r="80" spans="1:12" x14ac:dyDescent="0.25">
      <c r="A80">
        <v>390087</v>
      </c>
      <c r="B80">
        <v>13.78499985</v>
      </c>
      <c r="C80">
        <v>0.64800000000000002</v>
      </c>
      <c r="D80">
        <v>727.25</v>
      </c>
      <c r="E80">
        <v>1.2259000499999999</v>
      </c>
      <c r="F80">
        <v>9.9000003020963209E+37</v>
      </c>
      <c r="G80">
        <v>1.5298999499999999</v>
      </c>
      <c r="H80">
        <v>9.9000003020963209E+37</v>
      </c>
      <c r="J80" s="2">
        <f>TREND(Calibration!$A$2:$A$4,Calibration!$B$2:$B$4,C80)</f>
        <v>414.17106851502655</v>
      </c>
      <c r="K80" s="2">
        <f>TREND(Calibration!$A$2:$A$4,Calibration!$C$2:$C$4,E80)</f>
        <v>476.22057570748012</v>
      </c>
      <c r="L80" s="2">
        <f>TREND(Calibration!$A$2:$A$4,Calibration!$D$2:$D$4,G80)</f>
        <v>589.65290696424654</v>
      </c>
    </row>
    <row r="81" spans="1:12" x14ac:dyDescent="0.25">
      <c r="A81">
        <v>395087</v>
      </c>
      <c r="B81">
        <v>13.70300007</v>
      </c>
      <c r="C81">
        <v>0.64749997999999997</v>
      </c>
      <c r="D81">
        <v>599.42102050999995</v>
      </c>
      <c r="E81">
        <v>1.27180004</v>
      </c>
      <c r="F81">
        <v>9.9000003020963209E+37</v>
      </c>
      <c r="G81">
        <v>1.5293999899999999</v>
      </c>
      <c r="H81">
        <v>9.9000003020963209E+37</v>
      </c>
      <c r="J81" s="2">
        <f>TREND(Calibration!$A$2:$A$4,Calibration!$B$2:$B$4,C81)</f>
        <v>413.8643708341512</v>
      </c>
      <c r="K81" s="2">
        <f>TREND(Calibration!$A$2:$A$4,Calibration!$C$2:$C$4,E81)</f>
        <v>494.79104733915824</v>
      </c>
      <c r="L81" s="2">
        <f>TREND(Calibration!$A$2:$A$4,Calibration!$D$2:$D$4,G81)</f>
        <v>589.44680397419756</v>
      </c>
    </row>
    <row r="82" spans="1:12" x14ac:dyDescent="0.25">
      <c r="A82">
        <v>400087</v>
      </c>
      <c r="B82">
        <v>13.68999958</v>
      </c>
      <c r="C82">
        <v>0.64480000999999998</v>
      </c>
      <c r="D82">
        <v>866.64898682</v>
      </c>
      <c r="E82">
        <v>1.2826000500000001</v>
      </c>
      <c r="F82">
        <v>9.9000003020963209E+37</v>
      </c>
      <c r="G82">
        <v>1.5283000499999999</v>
      </c>
      <c r="H82">
        <v>9.9000003020963209E+37</v>
      </c>
      <c r="J82" s="2">
        <f>TREND(Calibration!$A$2:$A$4,Calibration!$B$2:$B$4,C82)</f>
        <v>412.20828800259852</v>
      </c>
      <c r="K82" s="2">
        <f>TREND(Calibration!$A$2:$A$4,Calibration!$C$2:$C$4,E82)</f>
        <v>499.16057507384494</v>
      </c>
      <c r="L82" s="2">
        <f>TREND(Calibration!$A$2:$A$4,Calibration!$D$2:$D$4,G82)</f>
        <v>588.99336585339904</v>
      </c>
    </row>
    <row r="83" spans="1:12" x14ac:dyDescent="0.25">
      <c r="A83">
        <v>405088</v>
      </c>
      <c r="B83">
        <v>13.739000320000001</v>
      </c>
      <c r="C83">
        <v>0.64429997999999999</v>
      </c>
      <c r="D83">
        <v>1123.1030273399999</v>
      </c>
      <c r="E83">
        <v>1.2702000099999999</v>
      </c>
      <c r="F83">
        <v>9.9000003020963209E+37</v>
      </c>
      <c r="G83">
        <v>1.5277999600000001</v>
      </c>
      <c r="H83">
        <v>1300.3649902300001</v>
      </c>
      <c r="J83" s="2">
        <f>TREND(Calibration!$A$2:$A$4,Calibration!$B$2:$B$4,C83)</f>
        <v>411.90158418801497</v>
      </c>
      <c r="K83" s="2">
        <f>TREND(Calibration!$A$2:$A$4,Calibration!$C$2:$C$4,E83)</f>
        <v>494.14369835880257</v>
      </c>
      <c r="L83" s="2">
        <f>TREND(Calibration!$A$2:$A$4,Calibration!$D$2:$D$4,G83)</f>
        <v>588.78720927228551</v>
      </c>
    </row>
    <row r="84" spans="1:12" x14ac:dyDescent="0.25">
      <c r="A84">
        <v>410087</v>
      </c>
      <c r="B84">
        <v>13.800999640000001</v>
      </c>
      <c r="C84">
        <v>0.63669997</v>
      </c>
      <c r="D84">
        <v>1268.1479492200001</v>
      </c>
      <c r="E84">
        <v>1.3538999599999999</v>
      </c>
      <c r="F84">
        <v>9.9000003020963209E+37</v>
      </c>
      <c r="G84">
        <v>1.5277999600000001</v>
      </c>
      <c r="H84">
        <v>9.9000003020963209E+37</v>
      </c>
      <c r="J84" s="2">
        <f>TREND(Calibration!$A$2:$A$4,Calibration!$B$2:$B$4,C84)</f>
        <v>407.23995976973305</v>
      </c>
      <c r="K84" s="2">
        <f>TREND(Calibration!$A$2:$A$4,Calibration!$C$2:$C$4,E84)</f>
        <v>528.00748671796941</v>
      </c>
      <c r="L84" s="2">
        <f>TREND(Calibration!$A$2:$A$4,Calibration!$D$2:$D$4,G84)</f>
        <v>588.78720927228551</v>
      </c>
    </row>
    <row r="85" spans="1:12" x14ac:dyDescent="0.25">
      <c r="A85">
        <v>415087</v>
      </c>
      <c r="B85">
        <v>13.881999970000001</v>
      </c>
      <c r="C85">
        <v>0.64160001</v>
      </c>
      <c r="D85">
        <v>9.9000003020963209E+37</v>
      </c>
      <c r="E85">
        <v>1.2706999800000001</v>
      </c>
      <c r="F85">
        <v>404.08499146000003</v>
      </c>
      <c r="G85">
        <v>1.5316000000000001</v>
      </c>
      <c r="H85">
        <v>9.9000003020963209E+37</v>
      </c>
      <c r="J85" s="2">
        <f>TREND(Calibration!$A$2:$A$4,Calibration!$B$2:$B$4,C85)</f>
        <v>410.24550135646228</v>
      </c>
      <c r="K85" s="2">
        <f>TREND(Calibration!$A$2:$A$4,Calibration!$C$2:$C$4,E85)</f>
        <v>494.34597898460868</v>
      </c>
      <c r="L85" s="2">
        <f>TREND(Calibration!$A$2:$A$4,Calibration!$D$2:$D$4,G85)</f>
        <v>590.35373380685951</v>
      </c>
    </row>
    <row r="86" spans="1:12" x14ac:dyDescent="0.25">
      <c r="A86">
        <v>420087</v>
      </c>
      <c r="B86">
        <v>13.95300007</v>
      </c>
      <c r="C86">
        <v>0.64480000999999998</v>
      </c>
      <c r="D86">
        <v>9.9000003020963209E+37</v>
      </c>
      <c r="E86">
        <v>1.31449997</v>
      </c>
      <c r="F86">
        <v>248.86099243000001</v>
      </c>
      <c r="G86">
        <v>1.5326000500000001</v>
      </c>
      <c r="H86">
        <v>9.9000003020963209E+37</v>
      </c>
      <c r="J86" s="2">
        <f>TREND(Calibration!$A$2:$A$4,Calibration!$B$2:$B$4,C86)</f>
        <v>412.20828800259852</v>
      </c>
      <c r="K86" s="2">
        <f>TREND(Calibration!$A$2:$A$4,Calibration!$C$2:$C$4,E86)</f>
        <v>512.06682101012507</v>
      </c>
      <c r="L86" s="2">
        <f>TREND(Calibration!$A$2:$A$4,Calibration!$D$2:$D$4,G86)</f>
        <v>590.76599337802213</v>
      </c>
    </row>
    <row r="87" spans="1:12" x14ac:dyDescent="0.25">
      <c r="A87">
        <v>425087</v>
      </c>
      <c r="B87">
        <v>13.93999958</v>
      </c>
      <c r="C87">
        <v>0.64859997999999996</v>
      </c>
      <c r="D87">
        <v>1300.54296875</v>
      </c>
      <c r="E87">
        <v>1.3269000099999999</v>
      </c>
      <c r="F87">
        <v>259.44500732</v>
      </c>
      <c r="G87">
        <v>1.53100002</v>
      </c>
      <c r="H87">
        <v>9.9000003020963209E+37</v>
      </c>
      <c r="J87" s="2">
        <f>TREND(Calibration!$A$2:$A$4,Calibration!$B$2:$B$4,C87)</f>
        <v>414.53907874376057</v>
      </c>
      <c r="K87" s="2">
        <f>TREND(Calibration!$A$2:$A$4,Calibration!$C$2:$C$4,E87)</f>
        <v>517.08369772516733</v>
      </c>
      <c r="L87" s="2">
        <f>TREND(Calibration!$A$2:$A$4,Calibration!$D$2:$D$4,G87)</f>
        <v>590.10639867610985</v>
      </c>
    </row>
    <row r="88" spans="1:12" x14ac:dyDescent="0.25">
      <c r="A88">
        <v>430088</v>
      </c>
      <c r="B88">
        <v>14.02099991</v>
      </c>
      <c r="C88">
        <v>0.65179997999999995</v>
      </c>
      <c r="D88">
        <v>432.80599976000002</v>
      </c>
      <c r="E88">
        <v>1.2884999500000001</v>
      </c>
      <c r="F88">
        <v>1279.4229736299999</v>
      </c>
      <c r="G88">
        <v>1.5305000499999999</v>
      </c>
      <c r="H88">
        <v>1361.3039550799999</v>
      </c>
      <c r="J88" s="2">
        <f>TREND(Calibration!$A$2:$A$4,Calibration!$B$2:$B$4,C88)</f>
        <v>416.50186538989681</v>
      </c>
      <c r="K88" s="2">
        <f>TREND(Calibration!$A$2:$A$4,Calibration!$C$2:$C$4,E88)</f>
        <v>501.54758922307974</v>
      </c>
      <c r="L88" s="2">
        <f>TREND(Calibration!$A$2:$A$4,Calibration!$D$2:$D$4,G88)</f>
        <v>589.9002915636712</v>
      </c>
    </row>
    <row r="89" spans="1:12" x14ac:dyDescent="0.25">
      <c r="A89">
        <v>435088</v>
      </c>
      <c r="B89">
        <v>13.99800014</v>
      </c>
      <c r="C89">
        <v>0.65990000999999998</v>
      </c>
      <c r="D89">
        <v>1209.0649414100001</v>
      </c>
      <c r="E89">
        <v>1.2610000400000001</v>
      </c>
      <c r="F89">
        <v>1266.34997559</v>
      </c>
      <c r="G89">
        <v>1.52719998</v>
      </c>
      <c r="H89">
        <v>9.9000003020963209E+37</v>
      </c>
      <c r="J89" s="2">
        <f>TREND(Calibration!$A$2:$A$4,Calibration!$B$2:$B$4,C89)</f>
        <v>421.47018748905407</v>
      </c>
      <c r="K89" s="2">
        <f>TREND(Calibration!$A$2:$A$4,Calibration!$C$2:$C$4,E89)</f>
        <v>490.42152365032689</v>
      </c>
      <c r="L89" s="2">
        <f>TREND(Calibration!$A$2:$A$4,Calibration!$D$2:$D$4,G89)</f>
        <v>588.53987414153585</v>
      </c>
    </row>
    <row r="90" spans="1:12" x14ac:dyDescent="0.25">
      <c r="A90">
        <v>440087</v>
      </c>
      <c r="B90">
        <v>13.994999890000001</v>
      </c>
      <c r="C90">
        <v>0.66100000999999997</v>
      </c>
      <c r="D90">
        <v>874.61199951000003</v>
      </c>
      <c r="E90">
        <v>1.27289999</v>
      </c>
      <c r="F90">
        <v>9.9000003020963209E+37</v>
      </c>
      <c r="G90">
        <v>1.53100002</v>
      </c>
      <c r="H90">
        <v>9.9000003020963209E+37</v>
      </c>
      <c r="J90" s="2">
        <f>TREND(Calibration!$A$2:$A$4,Calibration!$B$2:$B$4,C90)</f>
        <v>422.14489539866344</v>
      </c>
      <c r="K90" s="2">
        <f>TREND(Calibration!$A$2:$A$4,Calibration!$C$2:$C$4,E90)</f>
        <v>495.23607118929988</v>
      </c>
      <c r="L90" s="2">
        <f>TREND(Calibration!$A$2:$A$4,Calibration!$D$2:$D$4,G90)</f>
        <v>590.10639867610985</v>
      </c>
    </row>
    <row r="91" spans="1:12" x14ac:dyDescent="0.25">
      <c r="A91">
        <v>445087</v>
      </c>
      <c r="B91">
        <v>13.96899986</v>
      </c>
      <c r="C91">
        <v>0.66320002</v>
      </c>
      <c r="D91">
        <v>1172.5080566399999</v>
      </c>
      <c r="E91">
        <v>1.2712999599999999</v>
      </c>
      <c r="F91">
        <v>9.9000003020963209E+37</v>
      </c>
      <c r="G91">
        <v>1.53100002</v>
      </c>
      <c r="H91">
        <v>9.9000003020963209E+37</v>
      </c>
      <c r="J91" s="2">
        <f>TREND(Calibration!$A$2:$A$4,Calibration!$B$2:$B$4,C91)</f>
        <v>423.49431735159038</v>
      </c>
      <c r="K91" s="2">
        <f>TREND(Calibration!$A$2:$A$4,Calibration!$C$2:$C$4,E91)</f>
        <v>494.5887222089442</v>
      </c>
      <c r="L91" s="2">
        <f>TREND(Calibration!$A$2:$A$4,Calibration!$D$2:$D$4,G91)</f>
        <v>590.10639867610985</v>
      </c>
    </row>
    <row r="92" spans="1:12" x14ac:dyDescent="0.25">
      <c r="A92">
        <v>450088</v>
      </c>
      <c r="B92">
        <v>14.024999619999999</v>
      </c>
      <c r="C92">
        <v>0.66210002000000001</v>
      </c>
      <c r="D92">
        <v>9.9000003020963209E+37</v>
      </c>
      <c r="E92">
        <v>1.30260003</v>
      </c>
      <c r="F92">
        <v>805.85198975000003</v>
      </c>
      <c r="G92">
        <v>1.5326000500000001</v>
      </c>
      <c r="H92">
        <v>9.9000003020963209E+37</v>
      </c>
      <c r="J92" s="2">
        <f>TREND(Calibration!$A$2:$A$4,Calibration!$B$2:$B$4,C92)</f>
        <v>422.81960944198107</v>
      </c>
      <c r="K92" s="2">
        <f>TREND(Calibration!$A$2:$A$4,Calibration!$C$2:$C$4,E92)</f>
        <v>507.2522775170072</v>
      </c>
      <c r="L92" s="2">
        <f>TREND(Calibration!$A$2:$A$4,Calibration!$D$2:$D$4,G92)</f>
        <v>590.76599337802213</v>
      </c>
    </row>
    <row r="93" spans="1:12" x14ac:dyDescent="0.25">
      <c r="A93">
        <v>455087</v>
      </c>
      <c r="B93">
        <v>14.11200047</v>
      </c>
      <c r="C93">
        <v>0.66860001999999996</v>
      </c>
      <c r="D93">
        <v>859.92999268000005</v>
      </c>
      <c r="E93">
        <v>1.25989997</v>
      </c>
      <c r="F93">
        <v>513.43902588000003</v>
      </c>
      <c r="G93">
        <v>1.5359</v>
      </c>
      <c r="H93">
        <v>9.9000003020963209E+37</v>
      </c>
      <c r="J93" s="2">
        <f>TREND(Calibration!$A$2:$A$4,Calibration!$B$2:$B$4,C93)</f>
        <v>426.8065198169453</v>
      </c>
      <c r="K93" s="2">
        <f>TREND(Calibration!$A$2:$A$4,Calibration!$C$2:$C$4,E93)</f>
        <v>489.97645124992198</v>
      </c>
      <c r="L93" s="2">
        <f>TREND(Calibration!$A$2:$A$4,Calibration!$D$2:$D$4,G93)</f>
        <v>592.12636133148249</v>
      </c>
    </row>
    <row r="94" spans="1:12" x14ac:dyDescent="0.25">
      <c r="A94">
        <v>460087</v>
      </c>
      <c r="B94">
        <v>14.222000120000001</v>
      </c>
      <c r="C94">
        <v>0.66750001999999997</v>
      </c>
      <c r="D94">
        <v>9.9000003020963209E+37</v>
      </c>
      <c r="E94">
        <v>1.34630001</v>
      </c>
      <c r="F94">
        <v>254.17999268</v>
      </c>
      <c r="G94">
        <v>1.5326000500000001</v>
      </c>
      <c r="H94">
        <v>9.9000003020963209E+37</v>
      </c>
      <c r="J94" s="2">
        <f>TREND(Calibration!$A$2:$A$4,Calibration!$B$2:$B$4,C94)</f>
        <v>426.13181190733599</v>
      </c>
      <c r="K94" s="2">
        <f>TREND(Calibration!$A$2:$A$4,Calibration!$C$2:$C$4,E94)</f>
        <v>524.93265694399406</v>
      </c>
      <c r="L94" s="2">
        <f>TREND(Calibration!$A$2:$A$4,Calibration!$D$2:$D$4,G94)</f>
        <v>590.76599337802213</v>
      </c>
    </row>
    <row r="95" spans="1:12" x14ac:dyDescent="0.25">
      <c r="A95">
        <v>465088</v>
      </c>
      <c r="B95">
        <v>14.34200001</v>
      </c>
      <c r="C95">
        <v>0.67339998000000001</v>
      </c>
      <c r="D95">
        <v>1338.4809570299999</v>
      </c>
      <c r="E95">
        <v>1.34630001</v>
      </c>
      <c r="F95">
        <v>203.23100281000001</v>
      </c>
      <c r="G95">
        <v>1.53429997</v>
      </c>
      <c r="H95">
        <v>9.9000003020963209E+37</v>
      </c>
      <c r="J95" s="2">
        <f>TREND(Calibration!$A$2:$A$4,Calibration!$B$2:$B$4,C95)</f>
        <v>429.75067525131669</v>
      </c>
      <c r="K95" s="2">
        <f>TREND(Calibration!$A$2:$A$4,Calibration!$C$2:$C$4,E95)</f>
        <v>524.93265694399406</v>
      </c>
      <c r="L95" s="2">
        <f>TREND(Calibration!$A$2:$A$4,Calibration!$D$2:$D$4,G95)</f>
        <v>591.4667666295702</v>
      </c>
    </row>
    <row r="96" spans="1:12" x14ac:dyDescent="0.25">
      <c r="A96">
        <v>470088</v>
      </c>
      <c r="B96">
        <v>14.48200035</v>
      </c>
      <c r="C96">
        <v>0.68260001999999997</v>
      </c>
      <c r="D96">
        <v>912.17401123000002</v>
      </c>
      <c r="E96">
        <v>1.3118000000000001</v>
      </c>
      <c r="F96">
        <v>849.90100098000005</v>
      </c>
      <c r="G96">
        <v>1.53209996</v>
      </c>
      <c r="H96">
        <v>9.9000003020963209E+37</v>
      </c>
      <c r="J96" s="2">
        <f>TREND(Calibration!$A$2:$A$4,Calibration!$B$2:$B$4,C96)</f>
        <v>435.39371139379153</v>
      </c>
      <c r="K96" s="2">
        <f>TREND(Calibration!$A$2:$A$4,Calibration!$C$2:$C$4,E96)</f>
        <v>510.97445222548299</v>
      </c>
      <c r="L96" s="2">
        <f>TREND(Calibration!$A$2:$A$4,Calibration!$D$2:$D$4,G96)</f>
        <v>590.55983679690837</v>
      </c>
    </row>
    <row r="97" spans="1:12" x14ac:dyDescent="0.25">
      <c r="A97">
        <v>475087</v>
      </c>
      <c r="B97">
        <v>14.54399967</v>
      </c>
      <c r="C97">
        <v>0.68049996999999995</v>
      </c>
      <c r="D97">
        <v>667.13000488</v>
      </c>
      <c r="E97">
        <v>1.3550000200000001</v>
      </c>
      <c r="F97">
        <v>9.9000003020963209E+37</v>
      </c>
      <c r="G97">
        <v>1.5332000299999999</v>
      </c>
      <c r="H97">
        <v>1231.2149658200001</v>
      </c>
      <c r="J97" s="2">
        <f>TREND(Calibration!$A$2:$A$4,Calibration!$B$2:$B$4,C97)</f>
        <v>434.10560198872321</v>
      </c>
      <c r="K97" s="2">
        <f>TREND(Calibration!$A$2:$A$4,Calibration!$C$2:$C$4,E97)</f>
        <v>528.45255507251909</v>
      </c>
      <c r="L97" s="2">
        <f>TREND(Calibration!$A$2:$A$4,Calibration!$D$2:$D$4,G97)</f>
        <v>591.01332850877168</v>
      </c>
    </row>
    <row r="98" spans="1:12" x14ac:dyDescent="0.25">
      <c r="A98">
        <v>480088</v>
      </c>
      <c r="B98">
        <v>14.696000099999999</v>
      </c>
      <c r="C98">
        <v>0.68370003000000001</v>
      </c>
      <c r="D98">
        <v>830.64202881000006</v>
      </c>
      <c r="E98">
        <v>1.3100999600000001</v>
      </c>
      <c r="F98">
        <v>9.9000003020963209E+37</v>
      </c>
      <c r="G98">
        <v>1.5336999899999999</v>
      </c>
      <c r="H98">
        <v>9.9000003020963209E+37</v>
      </c>
      <c r="J98" s="2">
        <f>TREND(Calibration!$A$2:$A$4,Calibration!$B$2:$B$4,C98)</f>
        <v>436.06842543710917</v>
      </c>
      <c r="K98" s="2">
        <f>TREND(Calibration!$A$2:$A$4,Calibration!$C$2:$C$4,E98)</f>
        <v>510.28664064659779</v>
      </c>
      <c r="L98" s="2">
        <f>TREND(Calibration!$A$2:$A$4,Calibration!$D$2:$D$4,G98)</f>
        <v>591.21943149882054</v>
      </c>
    </row>
    <row r="99" spans="1:12" x14ac:dyDescent="0.25">
      <c r="A99">
        <v>485087</v>
      </c>
      <c r="B99">
        <v>14.79300022</v>
      </c>
      <c r="C99">
        <v>0.67989999000000001</v>
      </c>
      <c r="D99">
        <v>961.30200194999998</v>
      </c>
      <c r="E99">
        <v>1.30799997</v>
      </c>
      <c r="F99">
        <v>9.9000003020963209E+37</v>
      </c>
      <c r="G99">
        <v>1.53530002</v>
      </c>
      <c r="H99">
        <v>9.9000003020963209E+37</v>
      </c>
      <c r="J99" s="2">
        <f>TREND(Calibration!$A$2:$A$4,Calibration!$B$2:$B$4,C99)</f>
        <v>433.73759175998924</v>
      </c>
      <c r="K99" s="2">
        <f>TREND(Calibration!$A$2:$A$4,Calibration!$C$2:$C$4,E99)</f>
        <v>509.43701508629135</v>
      </c>
      <c r="L99" s="2">
        <f>TREND(Calibration!$A$2:$A$4,Calibration!$D$2:$D$4,G99)</f>
        <v>591.87902620073282</v>
      </c>
    </row>
    <row r="100" spans="1:12" x14ac:dyDescent="0.25">
      <c r="A100">
        <v>490086</v>
      </c>
      <c r="B100">
        <v>14.83199978</v>
      </c>
      <c r="C100">
        <v>0.67830002</v>
      </c>
      <c r="D100">
        <v>1001.59802246</v>
      </c>
      <c r="E100">
        <v>1.34739995</v>
      </c>
      <c r="F100">
        <v>929.44799805000002</v>
      </c>
      <c r="G100">
        <v>1.53530002</v>
      </c>
      <c r="H100">
        <v>9.9000003020963209E+37</v>
      </c>
      <c r="J100" s="2">
        <f>TREND(Calibration!$A$2:$A$4,Calibration!$B$2:$B$4,C100)</f>
        <v>432.75621683804593</v>
      </c>
      <c r="K100" s="2">
        <f>TREND(Calibration!$A$2:$A$4,Calibration!$C$2:$C$4,E100)</f>
        <v>525.37767674828046</v>
      </c>
      <c r="L100" s="2">
        <f>TREND(Calibration!$A$2:$A$4,Calibration!$D$2:$D$4,G100)</f>
        <v>591.87902620073282</v>
      </c>
    </row>
    <row r="101" spans="1:12" x14ac:dyDescent="0.25">
      <c r="A101">
        <v>495085</v>
      </c>
      <c r="B101">
        <v>14.925999640000001</v>
      </c>
      <c r="C101">
        <v>0.67879999000000002</v>
      </c>
      <c r="D101">
        <v>502.10400391000002</v>
      </c>
      <c r="E101">
        <v>1.3446999799999999</v>
      </c>
      <c r="F101">
        <v>9.9000003020963209E+37</v>
      </c>
      <c r="G101">
        <v>1.53530002</v>
      </c>
      <c r="H101">
        <v>1308.1550293</v>
      </c>
      <c r="J101" s="2">
        <f>TREND(Calibration!$A$2:$A$4,Calibration!$B$2:$B$4,C101)</f>
        <v>433.06288385037993</v>
      </c>
      <c r="K101" s="2">
        <f>TREND(Calibration!$A$2:$A$4,Calibration!$C$2:$C$4,E101)</f>
        <v>524.28530796363839</v>
      </c>
      <c r="L101" s="2">
        <f>TREND(Calibration!$A$2:$A$4,Calibration!$D$2:$D$4,G101)</f>
        <v>591.87902620073282</v>
      </c>
    </row>
    <row r="102" spans="1:12" x14ac:dyDescent="0.25">
      <c r="A102">
        <v>500085</v>
      </c>
      <c r="B102">
        <v>14.98499966</v>
      </c>
      <c r="C102">
        <v>0.66799998000000005</v>
      </c>
      <c r="D102">
        <v>9.9000003020963209E+37</v>
      </c>
      <c r="E102">
        <v>1.31659997</v>
      </c>
      <c r="F102">
        <v>574.49200439000003</v>
      </c>
      <c r="G102">
        <v>1.53639996</v>
      </c>
      <c r="H102">
        <v>9.9000003020963209E+37</v>
      </c>
      <c r="J102" s="2">
        <f>TREND(Calibration!$A$2:$A$4,Calibration!$B$2:$B$4,C102)</f>
        <v>426.43847278596172</v>
      </c>
      <c r="K102" s="2">
        <f>TREND(Calibration!$A$2:$A$4,Calibration!$C$2:$C$4,E102)</f>
        <v>512.91645061628662</v>
      </c>
      <c r="L102" s="2">
        <f>TREND(Calibration!$A$2:$A$4,Calibration!$D$2:$D$4,G102)</f>
        <v>592.33246432153135</v>
      </c>
    </row>
    <row r="103" spans="1:12" x14ac:dyDescent="0.25">
      <c r="A103">
        <v>505086</v>
      </c>
      <c r="B103">
        <v>15.04599953</v>
      </c>
      <c r="C103">
        <v>0.66750001999999997</v>
      </c>
      <c r="D103">
        <v>9.9000003020963209E+37</v>
      </c>
      <c r="E103">
        <v>1.3134000299999999</v>
      </c>
      <c r="F103">
        <v>268.70999146000003</v>
      </c>
      <c r="G103">
        <v>1.5336999899999999</v>
      </c>
      <c r="H103">
        <v>9.9000003020963209E+37</v>
      </c>
      <c r="J103" s="2">
        <f>TREND(Calibration!$A$2:$A$4,Calibration!$B$2:$B$4,C103)</f>
        <v>426.13181190733599</v>
      </c>
      <c r="K103" s="2">
        <f>TREND(Calibration!$A$2:$A$4,Calibration!$C$2:$C$4,E103)</f>
        <v>511.62180120583855</v>
      </c>
      <c r="L103" s="2">
        <f>TREND(Calibration!$A$2:$A$4,Calibration!$D$2:$D$4,G103)</f>
        <v>591.21943149882054</v>
      </c>
    </row>
    <row r="104" spans="1:12" x14ac:dyDescent="0.25">
      <c r="A104">
        <v>510098</v>
      </c>
      <c r="B104">
        <v>15.16300011</v>
      </c>
      <c r="C104">
        <v>0.67129998999999996</v>
      </c>
      <c r="D104">
        <v>980.82702637</v>
      </c>
      <c r="E104">
        <v>1.3451999400000001</v>
      </c>
      <c r="F104">
        <v>951.89599609000004</v>
      </c>
      <c r="G104">
        <v>1.53530002</v>
      </c>
      <c r="H104">
        <v>9.9000003020963209E+37</v>
      </c>
      <c r="J104" s="2">
        <f>TREND(Calibration!$A$2:$A$4,Calibration!$B$2:$B$4,C104)</f>
        <v>428.46260264849798</v>
      </c>
      <c r="K104" s="2">
        <f>TREND(Calibration!$A$2:$A$4,Calibration!$C$2:$C$4,E104)</f>
        <v>524.48758454358915</v>
      </c>
      <c r="L104" s="2">
        <f>TREND(Calibration!$A$2:$A$4,Calibration!$D$2:$D$4,G104)</f>
        <v>591.87902620073282</v>
      </c>
    </row>
    <row r="105" spans="1:12" x14ac:dyDescent="0.25">
      <c r="A105">
        <v>515086</v>
      </c>
      <c r="B105">
        <v>15.149999619999999</v>
      </c>
      <c r="C105">
        <v>0.66970003</v>
      </c>
      <c r="D105">
        <v>1254.5290527300001</v>
      </c>
      <c r="E105">
        <v>1.3118000000000001</v>
      </c>
      <c r="F105">
        <v>487.68600464000002</v>
      </c>
      <c r="G105">
        <v>1.5369999400000001</v>
      </c>
      <c r="H105">
        <v>9.9000003020963209E+37</v>
      </c>
      <c r="J105" s="2">
        <f>TREND(Calibration!$A$2:$A$4,Calibration!$B$2:$B$4,C105)</f>
        <v>427.48123386026293</v>
      </c>
      <c r="K105" s="2">
        <f>TREND(Calibration!$A$2:$A$4,Calibration!$C$2:$C$4,E105)</f>
        <v>510.97445222548299</v>
      </c>
      <c r="L105" s="2">
        <f>TREND(Calibration!$A$2:$A$4,Calibration!$D$2:$D$4,G105)</f>
        <v>592.57979945228101</v>
      </c>
    </row>
    <row r="106" spans="1:12" x14ac:dyDescent="0.25">
      <c r="A106">
        <v>520085</v>
      </c>
      <c r="B106">
        <v>15.21500015</v>
      </c>
      <c r="C106">
        <v>0.66860001999999996</v>
      </c>
      <c r="D106">
        <v>1123.72302246</v>
      </c>
      <c r="E106">
        <v>1.29879999</v>
      </c>
      <c r="F106">
        <v>1103.68395996</v>
      </c>
      <c r="G106">
        <v>1.5369999400000001</v>
      </c>
      <c r="H106">
        <v>9.9000003020963209E+37</v>
      </c>
      <c r="J106" s="2">
        <f>TREND(Calibration!$A$2:$A$4,Calibration!$B$2:$B$4,C106)</f>
        <v>426.8065198169453</v>
      </c>
      <c r="K106" s="2">
        <f>TREND(Calibration!$A$2:$A$4,Calibration!$C$2:$C$4,E106)</f>
        <v>505.71483633196033</v>
      </c>
      <c r="L106" s="2">
        <f>TREND(Calibration!$A$2:$A$4,Calibration!$D$2:$D$4,G106)</f>
        <v>592.57979945228101</v>
      </c>
    </row>
    <row r="107" spans="1:12" x14ac:dyDescent="0.25">
      <c r="A107">
        <v>525086</v>
      </c>
      <c r="B107">
        <v>15.175999640000001</v>
      </c>
      <c r="C107">
        <v>0.66420000999999995</v>
      </c>
      <c r="D107">
        <v>1143.58105469</v>
      </c>
      <c r="E107">
        <v>1.27499998</v>
      </c>
      <c r="F107">
        <v>1014.77301025</v>
      </c>
      <c r="G107">
        <v>1.5359</v>
      </c>
      <c r="H107">
        <v>9.9000003020963209E+37</v>
      </c>
      <c r="J107" s="2">
        <f>TREND(Calibration!$A$2:$A$4,Calibration!$B$2:$B$4,C107)</f>
        <v>424.10768204479967</v>
      </c>
      <c r="K107" s="2">
        <f>TREND(Calibration!$A$2:$A$4,Calibration!$C$2:$C$4,E107)</f>
        <v>496.08569674960631</v>
      </c>
      <c r="L107" s="2">
        <f>TREND(Calibration!$A$2:$A$4,Calibration!$D$2:$D$4,G107)</f>
        <v>592.12636133148249</v>
      </c>
    </row>
    <row r="108" spans="1:12" x14ac:dyDescent="0.25">
      <c r="A108">
        <v>530085</v>
      </c>
      <c r="B108">
        <v>15.13099957</v>
      </c>
      <c r="C108">
        <v>0.66530001000000005</v>
      </c>
      <c r="D108">
        <v>720.59698486000002</v>
      </c>
      <c r="E108">
        <v>1.2971999599999999</v>
      </c>
      <c r="F108">
        <v>971.82098388999998</v>
      </c>
      <c r="G108">
        <v>1.5369999400000001</v>
      </c>
      <c r="H108">
        <v>9.9000003020963209E+37</v>
      </c>
      <c r="J108" s="2">
        <f>TREND(Calibration!$A$2:$A$4,Calibration!$B$2:$B$4,C108)</f>
        <v>424.7823899544091</v>
      </c>
      <c r="K108" s="2">
        <f>TREND(Calibration!$A$2:$A$4,Calibration!$C$2:$C$4,E108)</f>
        <v>505.06748735160465</v>
      </c>
      <c r="L108" s="2">
        <f>TREND(Calibration!$A$2:$A$4,Calibration!$D$2:$D$4,G108)</f>
        <v>592.57979945228101</v>
      </c>
    </row>
    <row r="109" spans="1:12" x14ac:dyDescent="0.25">
      <c r="A109">
        <v>535086</v>
      </c>
      <c r="B109">
        <v>15.055999760000001</v>
      </c>
      <c r="C109">
        <v>0.66750001999999997</v>
      </c>
      <c r="D109">
        <v>629.89398193</v>
      </c>
      <c r="E109">
        <v>1.29770005</v>
      </c>
      <c r="F109">
        <v>1048.3120117200001</v>
      </c>
      <c r="G109">
        <v>1.53530002</v>
      </c>
      <c r="H109">
        <v>9.9000003020963209E+37</v>
      </c>
      <c r="J109" s="2">
        <f>TREND(Calibration!$A$2:$A$4,Calibration!$B$2:$B$4,C109)</f>
        <v>426.13181190733599</v>
      </c>
      <c r="K109" s="2">
        <f>TREND(Calibration!$A$2:$A$4,Calibration!$C$2:$C$4,E109)</f>
        <v>505.26981652767392</v>
      </c>
      <c r="L109" s="2">
        <f>TREND(Calibration!$A$2:$A$4,Calibration!$D$2:$D$4,G109)</f>
        <v>591.87902620073282</v>
      </c>
    </row>
    <row r="110" spans="1:12" x14ac:dyDescent="0.25">
      <c r="A110">
        <v>540085</v>
      </c>
      <c r="B110">
        <v>14.95600033</v>
      </c>
      <c r="C110">
        <v>0.66320002</v>
      </c>
      <c r="D110">
        <v>9.9000003020963209E+37</v>
      </c>
      <c r="E110">
        <v>1.2706999800000001</v>
      </c>
      <c r="F110">
        <v>1052.54296875</v>
      </c>
      <c r="G110">
        <v>1.53429997</v>
      </c>
      <c r="H110">
        <v>9.9000003020963209E+37</v>
      </c>
      <c r="J110" s="2">
        <f>TREND(Calibration!$A$2:$A$4,Calibration!$B$2:$B$4,C110)</f>
        <v>423.49431735159038</v>
      </c>
      <c r="K110" s="2">
        <f>TREND(Calibration!$A$2:$A$4,Calibration!$C$2:$C$4,E110)</f>
        <v>494.34597898460868</v>
      </c>
      <c r="L110" s="2">
        <f>TREND(Calibration!$A$2:$A$4,Calibration!$D$2:$D$4,G110)</f>
        <v>591.4667666295702</v>
      </c>
    </row>
    <row r="111" spans="1:12" x14ac:dyDescent="0.25">
      <c r="A111">
        <v>545086</v>
      </c>
      <c r="B111">
        <v>14.916000370000001</v>
      </c>
      <c r="C111">
        <v>0.66049999000000004</v>
      </c>
      <c r="D111">
        <v>828.83502196999996</v>
      </c>
      <c r="E111">
        <v>1.27719998</v>
      </c>
      <c r="F111">
        <v>1217.5780029299999</v>
      </c>
      <c r="G111">
        <v>1.5369999400000001</v>
      </c>
      <c r="H111">
        <v>9.9000003020963209E+37</v>
      </c>
      <c r="J111" s="2">
        <f>TREND(Calibration!$A$2:$A$4,Calibration!$B$2:$B$4,C111)</f>
        <v>421.83819771778815</v>
      </c>
      <c r="K111" s="2">
        <f>TREND(Calibration!$A$2:$A$4,Calibration!$C$2:$C$4,E111)</f>
        <v>496.97578490844228</v>
      </c>
      <c r="L111" s="2">
        <f>TREND(Calibration!$A$2:$A$4,Calibration!$D$2:$D$4,G111)</f>
        <v>592.57979945228101</v>
      </c>
    </row>
    <row r="112" spans="1:12" x14ac:dyDescent="0.25">
      <c r="A112">
        <v>550085</v>
      </c>
      <c r="B112">
        <v>14.90600014</v>
      </c>
      <c r="C112">
        <v>0.65939999000000005</v>
      </c>
      <c r="D112">
        <v>937.29699706999997</v>
      </c>
      <c r="E112">
        <v>1.2965999800000001</v>
      </c>
      <c r="F112">
        <v>1014.76800537</v>
      </c>
      <c r="G112">
        <v>1.5385999699999999</v>
      </c>
      <c r="H112">
        <v>9.9000003020963209E+37</v>
      </c>
      <c r="J112" s="2">
        <f>TREND(Calibration!$A$2:$A$4,Calibration!$B$2:$B$4,C112)</f>
        <v>421.16348980817878</v>
      </c>
      <c r="K112" s="2">
        <f>TREND(Calibration!$A$2:$A$4,Calibration!$C$2:$C$4,E112)</f>
        <v>504.82474412726913</v>
      </c>
      <c r="L112" s="2">
        <f>TREND(Calibration!$A$2:$A$4,Calibration!$D$2:$D$4,G112)</f>
        <v>593.23939415419318</v>
      </c>
    </row>
    <row r="113" spans="1:12" x14ac:dyDescent="0.25">
      <c r="A113">
        <v>555086</v>
      </c>
      <c r="B113">
        <v>14.93299961</v>
      </c>
      <c r="C113">
        <v>0.66049999000000004</v>
      </c>
      <c r="D113">
        <v>812.42999268000005</v>
      </c>
      <c r="E113">
        <v>1.2706999800000001</v>
      </c>
      <c r="F113">
        <v>770.52197265999996</v>
      </c>
      <c r="G113">
        <v>1.5379999900000001</v>
      </c>
      <c r="H113">
        <v>9.9000003020963209E+37</v>
      </c>
      <c r="J113" s="2">
        <f>TREND(Calibration!$A$2:$A$4,Calibration!$B$2:$B$4,C113)</f>
        <v>421.83819771778815</v>
      </c>
      <c r="K113" s="2">
        <f>TREND(Calibration!$A$2:$A$4,Calibration!$C$2:$C$4,E113)</f>
        <v>494.34597898460868</v>
      </c>
      <c r="L113" s="2">
        <f>TREND(Calibration!$A$2:$A$4,Calibration!$D$2:$D$4,G113)</f>
        <v>592.99205902344363</v>
      </c>
    </row>
    <row r="114" spans="1:12" x14ac:dyDescent="0.25">
      <c r="A114">
        <v>560087</v>
      </c>
      <c r="B114">
        <v>15.055999760000001</v>
      </c>
      <c r="C114">
        <v>0.66589999</v>
      </c>
      <c r="D114">
        <v>395.64001465000001</v>
      </c>
      <c r="E114">
        <v>1.2443000099999999</v>
      </c>
      <c r="F114">
        <v>9.9000003020963209E+37</v>
      </c>
      <c r="G114">
        <v>1.53639996</v>
      </c>
      <c r="H114">
        <v>9.9000003020963209E+37</v>
      </c>
      <c r="J114" s="2">
        <f>TREND(Calibration!$A$2:$A$4,Calibration!$B$2:$B$4,C114)</f>
        <v>425.15040018314306</v>
      </c>
      <c r="K114" s="2">
        <f>TREND(Calibration!$A$2:$A$4,Calibration!$C$2:$C$4,E114)</f>
        <v>483.66493321614212</v>
      </c>
      <c r="L114" s="2">
        <f>TREND(Calibration!$A$2:$A$4,Calibration!$D$2:$D$4,G114)</f>
        <v>592.33246432153135</v>
      </c>
    </row>
    <row r="115" spans="1:12" x14ac:dyDescent="0.25">
      <c r="A115">
        <v>565086</v>
      </c>
      <c r="B115">
        <v>15.1079998</v>
      </c>
      <c r="C115">
        <v>0.66149997999999999</v>
      </c>
      <c r="D115">
        <v>9.9000003020963209E+37</v>
      </c>
      <c r="E115">
        <v>1.27719998</v>
      </c>
      <c r="F115">
        <v>795.48199463000003</v>
      </c>
      <c r="G115">
        <v>1.53429997</v>
      </c>
      <c r="H115">
        <v>9.9000003020963209E+37</v>
      </c>
      <c r="J115" s="2">
        <f>TREND(Calibration!$A$2:$A$4,Calibration!$B$2:$B$4,C115)</f>
        <v>422.45156241099738</v>
      </c>
      <c r="K115" s="2">
        <f>TREND(Calibration!$A$2:$A$4,Calibration!$C$2:$C$4,E115)</f>
        <v>496.97578490844228</v>
      </c>
      <c r="L115" s="2">
        <f>TREND(Calibration!$A$2:$A$4,Calibration!$D$2:$D$4,G115)</f>
        <v>591.4667666295702</v>
      </c>
    </row>
    <row r="116" spans="1:12" x14ac:dyDescent="0.25">
      <c r="A116">
        <v>570086</v>
      </c>
      <c r="B116">
        <v>15.118000029999999</v>
      </c>
      <c r="C116">
        <v>0.66369997999999997</v>
      </c>
      <c r="D116">
        <v>1028.5080566399999</v>
      </c>
      <c r="E116">
        <v>1.2836999899999999</v>
      </c>
      <c r="F116">
        <v>811.35699463000003</v>
      </c>
      <c r="G116">
        <v>1.5379999900000001</v>
      </c>
      <c r="H116">
        <v>9.9000003020963209E+37</v>
      </c>
      <c r="J116" s="2">
        <f>TREND(Calibration!$A$2:$A$4,Calibration!$B$2:$B$4,C116)</f>
        <v>423.80097823021606</v>
      </c>
      <c r="K116" s="2">
        <f>TREND(Calibration!$A$2:$A$4,Calibration!$C$2:$C$4,E116)</f>
        <v>499.60559487813123</v>
      </c>
      <c r="L116" s="2">
        <f>TREND(Calibration!$A$2:$A$4,Calibration!$D$2:$D$4,G116)</f>
        <v>592.99205902344363</v>
      </c>
    </row>
    <row r="117" spans="1:12" x14ac:dyDescent="0.25">
      <c r="A117">
        <v>575112</v>
      </c>
      <c r="B117">
        <v>15.1079998</v>
      </c>
      <c r="C117">
        <v>0.65829998000000001</v>
      </c>
      <c r="D117">
        <v>871.09002685999997</v>
      </c>
      <c r="E117">
        <v>1.26479995</v>
      </c>
      <c r="F117">
        <v>656.60400390999996</v>
      </c>
      <c r="G117">
        <v>1.5379999900000001</v>
      </c>
      <c r="H117">
        <v>9.9000003020963209E+37</v>
      </c>
      <c r="J117" s="2">
        <f>TREND(Calibration!$A$2:$A$4,Calibration!$B$2:$B$4,C117)</f>
        <v>420.48877576486115</v>
      </c>
      <c r="K117" s="2">
        <f>TREND(Calibration!$A$2:$A$4,Calibration!$C$2:$C$4,E117)</f>
        <v>491.95891223925531</v>
      </c>
      <c r="L117" s="2">
        <f>TREND(Calibration!$A$2:$A$4,Calibration!$D$2:$D$4,G117)</f>
        <v>592.99205902344363</v>
      </c>
    </row>
    <row r="118" spans="1:12" x14ac:dyDescent="0.25">
      <c r="A118">
        <v>580087</v>
      </c>
      <c r="B118">
        <v>15.059000019999999</v>
      </c>
      <c r="C118">
        <v>0.66049999000000004</v>
      </c>
      <c r="D118">
        <v>1053.34802246</v>
      </c>
      <c r="E118">
        <v>1.27610004</v>
      </c>
      <c r="F118">
        <v>919.85198975000003</v>
      </c>
      <c r="G118">
        <v>1.5369999400000001</v>
      </c>
      <c r="H118">
        <v>9.9000003020963209E+37</v>
      </c>
      <c r="J118" s="2">
        <f>TREND(Calibration!$A$2:$A$4,Calibration!$B$2:$B$4,C118)</f>
        <v>421.83819771778815</v>
      </c>
      <c r="K118" s="2">
        <f>TREND(Calibration!$A$2:$A$4,Calibration!$C$2:$C$4,E118)</f>
        <v>496.53076510415588</v>
      </c>
      <c r="L118" s="2">
        <f>TREND(Calibration!$A$2:$A$4,Calibration!$D$2:$D$4,G118)</f>
        <v>592.57979945228101</v>
      </c>
    </row>
    <row r="119" spans="1:12" x14ac:dyDescent="0.25">
      <c r="A119">
        <v>585086</v>
      </c>
      <c r="B119">
        <v>14.961000439999999</v>
      </c>
      <c r="C119">
        <v>0.66100000999999997</v>
      </c>
      <c r="D119">
        <v>1077.38098145</v>
      </c>
      <c r="E119">
        <v>1.29390001</v>
      </c>
      <c r="F119">
        <v>1178.66894531</v>
      </c>
      <c r="G119">
        <v>1.5359</v>
      </c>
      <c r="H119">
        <v>9.9000003020963209E+37</v>
      </c>
      <c r="J119" s="2">
        <f>TREND(Calibration!$A$2:$A$4,Calibration!$B$2:$B$4,C119)</f>
        <v>422.14489539866344</v>
      </c>
      <c r="K119" s="2">
        <f>TREND(Calibration!$A$2:$A$4,Calibration!$C$2:$C$4,E119)</f>
        <v>503.73237534262694</v>
      </c>
      <c r="L119" s="2">
        <f>TREND(Calibration!$A$2:$A$4,Calibration!$D$2:$D$4,G119)</f>
        <v>592.12636133148249</v>
      </c>
    </row>
    <row r="120" spans="1:12" x14ac:dyDescent="0.25">
      <c r="A120">
        <v>590087</v>
      </c>
      <c r="B120">
        <v>14.83199978</v>
      </c>
      <c r="C120">
        <v>0.66149997999999999</v>
      </c>
      <c r="D120">
        <v>1085.4499511700001</v>
      </c>
      <c r="E120">
        <v>1.3393000399999999</v>
      </c>
      <c r="F120">
        <v>956.78497314000003</v>
      </c>
      <c r="G120">
        <v>1.53530002</v>
      </c>
      <c r="H120">
        <v>9.9000003020963209E+37</v>
      </c>
      <c r="J120" s="2">
        <f>TREND(Calibration!$A$2:$A$4,Calibration!$B$2:$B$4,C120)</f>
        <v>422.45156241099738</v>
      </c>
      <c r="K120" s="2">
        <f>TREND(Calibration!$A$2:$A$4,Calibration!$C$2:$C$4,E120)</f>
        <v>522.10057039435424</v>
      </c>
      <c r="L120" s="2">
        <f>TREND(Calibration!$A$2:$A$4,Calibration!$D$2:$D$4,G120)</f>
        <v>591.87902620073282</v>
      </c>
    </row>
    <row r="121" spans="1:12" x14ac:dyDescent="0.25">
      <c r="A121">
        <v>595087</v>
      </c>
      <c r="B121">
        <v>14.7159996</v>
      </c>
      <c r="C121">
        <v>0.66049999000000004</v>
      </c>
      <c r="D121">
        <v>1366.89099121</v>
      </c>
      <c r="E121">
        <v>1.34689999</v>
      </c>
      <c r="F121">
        <v>1000.49798584</v>
      </c>
      <c r="G121">
        <v>1.53530002</v>
      </c>
      <c r="H121">
        <v>9.9000003020963209E+37</v>
      </c>
      <c r="J121" s="2">
        <f>TREND(Calibration!$A$2:$A$4,Calibration!$B$2:$B$4,C121)</f>
        <v>421.83819771778815</v>
      </c>
      <c r="K121" s="2">
        <f>TREND(Calibration!$A$2:$A$4,Calibration!$C$2:$C$4,E121)</f>
        <v>525.1754001683297</v>
      </c>
      <c r="L121" s="2">
        <f>TREND(Calibration!$A$2:$A$4,Calibration!$D$2:$D$4,G121)</f>
        <v>591.87902620073282</v>
      </c>
    </row>
    <row r="122" spans="1:12" x14ac:dyDescent="0.25">
      <c r="A122">
        <v>600087</v>
      </c>
      <c r="B122">
        <v>14.692999840000001</v>
      </c>
      <c r="C122">
        <v>0.66210002000000001</v>
      </c>
      <c r="D122">
        <v>1195.9689941399999</v>
      </c>
      <c r="E122">
        <v>1.33819997</v>
      </c>
      <c r="F122">
        <v>1116.7120361299999</v>
      </c>
      <c r="G122">
        <v>1.5359</v>
      </c>
      <c r="H122">
        <v>9.9000003020963209E+37</v>
      </c>
      <c r="J122" s="2">
        <f>TREND(Calibration!$A$2:$A$4,Calibration!$B$2:$B$4,C122)</f>
        <v>422.81960944198107</v>
      </c>
      <c r="K122" s="2">
        <f>TREND(Calibration!$A$2:$A$4,Calibration!$C$2:$C$4,E122)</f>
        <v>521.65549799394944</v>
      </c>
      <c r="L122" s="2">
        <f>TREND(Calibration!$A$2:$A$4,Calibration!$D$2:$D$4,G122)</f>
        <v>592.12636133148249</v>
      </c>
    </row>
    <row r="123" spans="1:12" x14ac:dyDescent="0.25">
      <c r="A123">
        <v>605088</v>
      </c>
      <c r="B123">
        <v>14.78299999</v>
      </c>
      <c r="C123">
        <v>0.66259997999999998</v>
      </c>
      <c r="D123">
        <v>1142.9279785199999</v>
      </c>
      <c r="E123">
        <v>1.2798999499999999</v>
      </c>
      <c r="F123">
        <v>1267.30200195</v>
      </c>
      <c r="G123">
        <v>1.5385999699999999</v>
      </c>
      <c r="H123">
        <v>9.9000003020963209E+37</v>
      </c>
      <c r="J123" s="2">
        <f>TREND(Calibration!$A$2:$A$4,Calibration!$B$2:$B$4,C123)</f>
        <v>423.12627032060675</v>
      </c>
      <c r="K123" s="2">
        <f>TREND(Calibration!$A$2:$A$4,Calibration!$C$2:$C$4,E123)</f>
        <v>498.06815369308435</v>
      </c>
      <c r="L123" s="2">
        <f>TREND(Calibration!$A$2:$A$4,Calibration!$D$2:$D$4,G123)</f>
        <v>593.23939415419318</v>
      </c>
    </row>
    <row r="124" spans="1:12" x14ac:dyDescent="0.25">
      <c r="A124">
        <v>610088</v>
      </c>
      <c r="B124">
        <v>14.89000034</v>
      </c>
      <c r="C124">
        <v>0.65829998000000001</v>
      </c>
      <c r="D124">
        <v>814.03399658000001</v>
      </c>
      <c r="E124">
        <v>1.4170999500000001</v>
      </c>
      <c r="F124">
        <v>1146.8559570299999</v>
      </c>
      <c r="G124">
        <v>1.5385999699999999</v>
      </c>
      <c r="H124">
        <v>9.9000003020963209E+37</v>
      </c>
      <c r="J124" s="2">
        <f>TREND(Calibration!$A$2:$A$4,Calibration!$B$2:$B$4,C124)</f>
        <v>420.48877576486115</v>
      </c>
      <c r="K124" s="2">
        <f>TREND(Calibration!$A$2:$A$4,Calibration!$C$2:$C$4,E124)</f>
        <v>553.57728796231265</v>
      </c>
      <c r="L124" s="2">
        <f>TREND(Calibration!$A$2:$A$4,Calibration!$D$2:$D$4,G124)</f>
        <v>593.23939415419318</v>
      </c>
    </row>
    <row r="125" spans="1:12" x14ac:dyDescent="0.25">
      <c r="A125">
        <v>615087</v>
      </c>
      <c r="B125">
        <v>14.99400043</v>
      </c>
      <c r="C125">
        <v>0.66049999000000004</v>
      </c>
      <c r="D125">
        <v>489.36499022999999</v>
      </c>
      <c r="E125">
        <v>1.31229997</v>
      </c>
      <c r="F125">
        <v>991.43103026999995</v>
      </c>
      <c r="G125">
        <v>1.5391000500000001</v>
      </c>
      <c r="H125">
        <v>9.9000003020963209E+37</v>
      </c>
      <c r="J125" s="2">
        <f>TREND(Calibration!$A$2:$A$4,Calibration!$B$2:$B$4,C125)</f>
        <v>421.83819771778815</v>
      </c>
      <c r="K125" s="2">
        <f>TREND(Calibration!$A$2:$A$4,Calibration!$C$2:$C$4,E125)</f>
        <v>511.17673285128899</v>
      </c>
      <c r="L125" s="2">
        <f>TREND(Calibration!$A$2:$A$4,Calibration!$D$2:$D$4,G125)</f>
        <v>593.44554661291727</v>
      </c>
    </row>
    <row r="126" spans="1:12" x14ac:dyDescent="0.25">
      <c r="A126">
        <v>620087</v>
      </c>
      <c r="B126">
        <v>14.99400043</v>
      </c>
      <c r="C126">
        <v>0.66420000999999995</v>
      </c>
      <c r="D126">
        <v>920.57598876999998</v>
      </c>
      <c r="E126">
        <v>1.2313000000000001</v>
      </c>
      <c r="F126">
        <v>915.81799316000001</v>
      </c>
      <c r="G126">
        <v>1.5402</v>
      </c>
      <c r="H126">
        <v>9.9000003020963209E+37</v>
      </c>
      <c r="J126" s="2">
        <f>TREND(Calibration!$A$2:$A$4,Calibration!$B$2:$B$4,C126)</f>
        <v>424.10768204479967</v>
      </c>
      <c r="K126" s="2">
        <f>TREND(Calibration!$A$2:$A$4,Calibration!$C$2:$C$4,E126)</f>
        <v>478.40531732261951</v>
      </c>
      <c r="L126" s="2">
        <f>TREND(Calibration!$A$2:$A$4,Calibration!$D$2:$D$4,G126)</f>
        <v>593.89898885610546</v>
      </c>
    </row>
    <row r="127" spans="1:12" x14ac:dyDescent="0.25">
      <c r="A127">
        <v>625088</v>
      </c>
      <c r="B127">
        <v>14.87800026</v>
      </c>
      <c r="C127">
        <v>0.65719998000000002</v>
      </c>
      <c r="D127">
        <v>9.9000003020963209E+37</v>
      </c>
      <c r="E127">
        <v>1.2902</v>
      </c>
      <c r="F127">
        <v>169.36799622000001</v>
      </c>
      <c r="G127">
        <v>1.5424</v>
      </c>
      <c r="H127">
        <v>9.9000003020963209E+37</v>
      </c>
      <c r="J127" s="2">
        <f>TREND(Calibration!$A$2:$A$4,Calibration!$B$2:$B$4,C127)</f>
        <v>419.81406785525184</v>
      </c>
      <c r="K127" s="2">
        <f>TREND(Calibration!$A$2:$A$4,Calibration!$C$2:$C$4,E127)</f>
        <v>502.23540484782029</v>
      </c>
      <c r="L127" s="2">
        <f>TREND(Calibration!$A$2:$A$4,Calibration!$D$2:$D$4,G127)</f>
        <v>594.80591456637762</v>
      </c>
    </row>
    <row r="128" spans="1:12" x14ac:dyDescent="0.25">
      <c r="A128">
        <v>630088</v>
      </c>
      <c r="B128">
        <v>14.772999759999999</v>
      </c>
      <c r="C128">
        <v>0.66700000000000004</v>
      </c>
      <c r="D128">
        <v>653.24597168000003</v>
      </c>
      <c r="E128">
        <v>1.2706999800000001</v>
      </c>
      <c r="F128">
        <v>744.51599121000004</v>
      </c>
      <c r="G128">
        <v>1.5385999699999999</v>
      </c>
      <c r="H128">
        <v>9.9000003020963209E+37</v>
      </c>
      <c r="J128" s="2">
        <f>TREND(Calibration!$A$2:$A$4,Calibration!$B$2:$B$4,C128)</f>
        <v>425.8251142264607</v>
      </c>
      <c r="K128" s="2">
        <f>TREND(Calibration!$A$2:$A$4,Calibration!$C$2:$C$4,E128)</f>
        <v>494.34597898460868</v>
      </c>
      <c r="L128" s="2">
        <f>TREND(Calibration!$A$2:$A$4,Calibration!$D$2:$D$4,G128)</f>
        <v>593.23939415419318</v>
      </c>
    </row>
    <row r="129" spans="1:12" x14ac:dyDescent="0.25">
      <c r="A129">
        <v>635087</v>
      </c>
      <c r="B129">
        <v>14.59500027</v>
      </c>
      <c r="C129">
        <v>0.64529996999999995</v>
      </c>
      <c r="D129">
        <v>1291.8530273399999</v>
      </c>
      <c r="E129">
        <v>1.2745000099999999</v>
      </c>
      <c r="F129">
        <v>737.84399413999995</v>
      </c>
      <c r="G129">
        <v>1.5391000500000001</v>
      </c>
      <c r="H129">
        <v>9.9000003020963209E+37</v>
      </c>
      <c r="J129" s="2">
        <f>TREND(Calibration!$A$2:$A$4,Calibration!$B$2:$B$4,C129)</f>
        <v>412.51494888122426</v>
      </c>
      <c r="K129" s="2">
        <f>TREND(Calibration!$A$2:$A$4,Calibration!$C$2:$C$4,E129)</f>
        <v>495.8834161238002</v>
      </c>
      <c r="L129" s="2">
        <f>TREND(Calibration!$A$2:$A$4,Calibration!$D$2:$D$4,G129)</f>
        <v>593.44554661291727</v>
      </c>
    </row>
    <row r="130" spans="1:12" x14ac:dyDescent="0.25">
      <c r="A130">
        <v>640087</v>
      </c>
      <c r="B130">
        <v>14.477999690000001</v>
      </c>
      <c r="C130">
        <v>0.66420000999999995</v>
      </c>
      <c r="D130">
        <v>469.60198974999997</v>
      </c>
      <c r="E130">
        <v>1.3057999600000001</v>
      </c>
      <c r="F130">
        <v>1259.77404785</v>
      </c>
      <c r="G130">
        <v>1.5397000300000001</v>
      </c>
      <c r="H130">
        <v>9.9000003020963209E+37</v>
      </c>
      <c r="J130" s="2">
        <f>TREND(Calibration!$A$2:$A$4,Calibration!$B$2:$B$4,C130)</f>
        <v>424.10768204479967</v>
      </c>
      <c r="K130" s="2">
        <f>TREND(Calibration!$A$2:$A$4,Calibration!$C$2:$C$4,E130)</f>
        <v>508.54692288160004</v>
      </c>
      <c r="L130" s="2">
        <f>TREND(Calibration!$A$2:$A$4,Calibration!$D$2:$D$4,G130)</f>
        <v>593.69288174366693</v>
      </c>
    </row>
    <row r="131" spans="1:12" x14ac:dyDescent="0.25">
      <c r="A131">
        <v>645087</v>
      </c>
      <c r="B131">
        <v>14.425999640000001</v>
      </c>
      <c r="C131">
        <v>0.65069997000000002</v>
      </c>
      <c r="D131">
        <v>721.65600586000005</v>
      </c>
      <c r="E131">
        <v>1.30369997</v>
      </c>
      <c r="F131">
        <v>1074.95703125</v>
      </c>
      <c r="G131">
        <v>1.5402</v>
      </c>
      <c r="H131">
        <v>9.9000003020963209E+37</v>
      </c>
      <c r="J131" s="2">
        <f>TREND(Calibration!$A$2:$A$4,Calibration!$B$2:$B$4,C131)</f>
        <v>415.82715134657923</v>
      </c>
      <c r="K131" s="2">
        <f>TREND(Calibration!$A$2:$A$4,Calibration!$C$2:$C$4,E131)</f>
        <v>507.69729732129372</v>
      </c>
      <c r="L131" s="2">
        <f>TREND(Calibration!$A$2:$A$4,Calibration!$D$2:$D$4,G131)</f>
        <v>593.89898885610546</v>
      </c>
    </row>
    <row r="132" spans="1:12" x14ac:dyDescent="0.25">
      <c r="A132">
        <v>650088</v>
      </c>
      <c r="B132">
        <v>14.41899967</v>
      </c>
      <c r="C132">
        <v>0.64969999</v>
      </c>
      <c r="D132">
        <v>9.9000003020963209E+37</v>
      </c>
      <c r="E132">
        <v>1.29449999</v>
      </c>
      <c r="F132">
        <v>376.46600341999999</v>
      </c>
      <c r="G132">
        <v>1.5418000199999999</v>
      </c>
      <c r="H132">
        <v>9.9000003020963209E+37</v>
      </c>
      <c r="J132" s="2">
        <f>TREND(Calibration!$A$2:$A$4,Calibration!$B$2:$B$4,C132)</f>
        <v>415.21379278707821</v>
      </c>
      <c r="K132" s="2">
        <f>TREND(Calibration!$A$2:$A$4,Calibration!$C$2:$C$4,E132)</f>
        <v>503.97511856696269</v>
      </c>
      <c r="L132" s="2">
        <f>TREND(Calibration!$A$2:$A$4,Calibration!$D$2:$D$4,G132)</f>
        <v>594.55857943562796</v>
      </c>
    </row>
    <row r="133" spans="1:12" x14ac:dyDescent="0.25">
      <c r="A133">
        <v>655087</v>
      </c>
      <c r="B133">
        <v>14.524000170000001</v>
      </c>
      <c r="C133">
        <v>0.65240001999999997</v>
      </c>
      <c r="D133">
        <v>786.97198486000002</v>
      </c>
      <c r="E133">
        <v>1.35169995</v>
      </c>
      <c r="F133">
        <v>807.41900635000002</v>
      </c>
      <c r="G133">
        <v>1.5424</v>
      </c>
      <c r="H133">
        <v>9.9000003020963209E+37</v>
      </c>
      <c r="J133" s="2">
        <f>TREND(Calibration!$A$2:$A$4,Calibration!$B$2:$B$4,C133)</f>
        <v>416.86991242088044</v>
      </c>
      <c r="K133" s="2">
        <f>TREND(Calibration!$A$2:$A$4,Calibration!$C$2:$C$4,E133)</f>
        <v>527.1173945132781</v>
      </c>
      <c r="L133" s="2">
        <f>TREND(Calibration!$A$2:$A$4,Calibration!$D$2:$D$4,G133)</f>
        <v>594.80591456637762</v>
      </c>
    </row>
    <row r="134" spans="1:12" x14ac:dyDescent="0.25">
      <c r="A134">
        <v>660087</v>
      </c>
      <c r="B134">
        <v>14.57600021</v>
      </c>
      <c r="C134">
        <v>0.66049999000000004</v>
      </c>
      <c r="D134">
        <v>971.75201416000004</v>
      </c>
      <c r="E134">
        <v>1.34689999</v>
      </c>
      <c r="F134">
        <v>856.58300781000003</v>
      </c>
      <c r="G134">
        <v>1.5397000300000001</v>
      </c>
      <c r="H134">
        <v>9.9000003020963209E+37</v>
      </c>
      <c r="J134" s="2">
        <f>TREND(Calibration!$A$2:$A$4,Calibration!$B$2:$B$4,C134)</f>
        <v>421.83819771778815</v>
      </c>
      <c r="K134" s="2">
        <f>TREND(Calibration!$A$2:$A$4,Calibration!$C$2:$C$4,E134)</f>
        <v>525.1754001683297</v>
      </c>
      <c r="L134" s="2">
        <f>TREND(Calibration!$A$2:$A$4,Calibration!$D$2:$D$4,G134)</f>
        <v>593.69288174366693</v>
      </c>
    </row>
    <row r="135" spans="1:12" x14ac:dyDescent="0.25">
      <c r="A135">
        <v>665087</v>
      </c>
      <c r="B135">
        <v>14.65400028</v>
      </c>
      <c r="C135">
        <v>0.65939999000000005</v>
      </c>
      <c r="D135">
        <v>1261.3360595700001</v>
      </c>
      <c r="E135">
        <v>1.2841999500000001</v>
      </c>
      <c r="F135">
        <v>783.68402100000003</v>
      </c>
      <c r="G135">
        <v>1.5424</v>
      </c>
      <c r="H135">
        <v>9.9000003020963209E+37</v>
      </c>
      <c r="J135" s="2">
        <f>TREND(Calibration!$A$2:$A$4,Calibration!$B$2:$B$4,C135)</f>
        <v>421.16348980817878</v>
      </c>
      <c r="K135" s="2">
        <f>TREND(Calibration!$A$2:$A$4,Calibration!$C$2:$C$4,E135)</f>
        <v>499.8078714580821</v>
      </c>
      <c r="L135" s="2">
        <f>TREND(Calibration!$A$2:$A$4,Calibration!$D$2:$D$4,G135)</f>
        <v>594.80591456637762</v>
      </c>
    </row>
    <row r="136" spans="1:12" x14ac:dyDescent="0.25">
      <c r="A136">
        <v>670115</v>
      </c>
      <c r="B136">
        <v>14.64099979</v>
      </c>
      <c r="C136">
        <v>0.65289998000000005</v>
      </c>
      <c r="D136">
        <v>9.9000003020963209E+37</v>
      </c>
      <c r="E136">
        <v>1.2836999899999999</v>
      </c>
      <c r="F136">
        <v>582.59997558999999</v>
      </c>
      <c r="G136">
        <v>1.5402</v>
      </c>
      <c r="H136">
        <v>9.9000003020963209E+37</v>
      </c>
      <c r="J136" s="2">
        <f>TREND(Calibration!$A$2:$A$4,Calibration!$B$2:$B$4,C136)</f>
        <v>417.17657329950623</v>
      </c>
      <c r="K136" s="2">
        <f>TREND(Calibration!$A$2:$A$4,Calibration!$C$2:$C$4,E136)</f>
        <v>499.60559487813123</v>
      </c>
      <c r="L136" s="2">
        <f>TREND(Calibration!$A$2:$A$4,Calibration!$D$2:$D$4,G136)</f>
        <v>593.89898885610546</v>
      </c>
    </row>
    <row r="137" spans="1:12" x14ac:dyDescent="0.25">
      <c r="A137">
        <v>675088</v>
      </c>
      <c r="B137">
        <v>14.56299973</v>
      </c>
      <c r="C137">
        <v>0.66479999000000001</v>
      </c>
      <c r="D137">
        <v>486.63198853</v>
      </c>
      <c r="E137">
        <v>1.2702000099999999</v>
      </c>
      <c r="F137">
        <v>1074.62402344</v>
      </c>
      <c r="G137">
        <v>1.5379999900000001</v>
      </c>
      <c r="H137">
        <v>9.9000003020963209E+37</v>
      </c>
      <c r="J137" s="2">
        <f>TREND(Calibration!$A$2:$A$4,Calibration!$B$2:$B$4,C137)</f>
        <v>424.4756922735337</v>
      </c>
      <c r="K137" s="2">
        <f>TREND(Calibration!$A$2:$A$4,Calibration!$C$2:$C$4,E137)</f>
        <v>494.14369835880257</v>
      </c>
      <c r="L137" s="2">
        <f>TREND(Calibration!$A$2:$A$4,Calibration!$D$2:$D$4,G137)</f>
        <v>592.99205902344363</v>
      </c>
    </row>
    <row r="138" spans="1:12" x14ac:dyDescent="0.25">
      <c r="A138">
        <v>680088</v>
      </c>
      <c r="B138">
        <v>14.449000359999999</v>
      </c>
      <c r="C138">
        <v>0.66320002</v>
      </c>
      <c r="D138">
        <v>1136.1159668</v>
      </c>
      <c r="E138">
        <v>1.25510001</v>
      </c>
      <c r="F138">
        <v>1022.6370239300001</v>
      </c>
      <c r="G138">
        <v>1.5385999699999999</v>
      </c>
      <c r="H138">
        <v>9.9000003020963209E+37</v>
      </c>
      <c r="J138" s="2">
        <f>TREND(Calibration!$A$2:$A$4,Calibration!$B$2:$B$4,C138)</f>
        <v>423.49431735159038</v>
      </c>
      <c r="K138" s="2">
        <f>TREND(Calibration!$A$2:$A$4,Calibration!$C$2:$C$4,E138)</f>
        <v>488.03445690497352</v>
      </c>
      <c r="L138" s="2">
        <f>TREND(Calibration!$A$2:$A$4,Calibration!$D$2:$D$4,G138)</f>
        <v>593.23939415419318</v>
      </c>
    </row>
    <row r="139" spans="1:12" x14ac:dyDescent="0.25">
      <c r="A139">
        <v>685088</v>
      </c>
      <c r="B139">
        <v>14.28299999</v>
      </c>
      <c r="C139">
        <v>0.66530001000000005</v>
      </c>
      <c r="D139">
        <v>9.9000003020963209E+37</v>
      </c>
      <c r="E139">
        <v>1.3220000300000001</v>
      </c>
      <c r="F139">
        <v>1304.1579589800001</v>
      </c>
      <c r="G139">
        <v>1.5385999699999999</v>
      </c>
      <c r="H139">
        <v>9.9000003020963209E+37</v>
      </c>
      <c r="J139" s="2">
        <f>TREND(Calibration!$A$2:$A$4,Calibration!$B$2:$B$4,C139)</f>
        <v>424.7823899544091</v>
      </c>
      <c r="K139" s="2">
        <f>TREND(Calibration!$A$2:$A$4,Calibration!$C$2:$C$4,E139)</f>
        <v>515.10123673583405</v>
      </c>
      <c r="L139" s="2">
        <f>TREND(Calibration!$A$2:$A$4,Calibration!$D$2:$D$4,G139)</f>
        <v>593.23939415419318</v>
      </c>
    </row>
    <row r="140" spans="1:12" x14ac:dyDescent="0.25">
      <c r="A140">
        <v>690089</v>
      </c>
      <c r="B140">
        <v>14.17399979</v>
      </c>
      <c r="C140">
        <v>0.66369997999999997</v>
      </c>
      <c r="D140">
        <v>671.66601562000005</v>
      </c>
      <c r="E140">
        <v>1.32529998</v>
      </c>
      <c r="F140">
        <v>9.9000003020963209E+37</v>
      </c>
      <c r="G140">
        <v>1.5397000300000001</v>
      </c>
      <c r="H140">
        <v>9.9000003020963209E+37</v>
      </c>
      <c r="J140" s="2">
        <f>TREND(Calibration!$A$2:$A$4,Calibration!$B$2:$B$4,C140)</f>
        <v>423.80097823021606</v>
      </c>
      <c r="K140" s="2">
        <f>TREND(Calibration!$A$2:$A$4,Calibration!$C$2:$C$4,E140)</f>
        <v>516.43634874481165</v>
      </c>
      <c r="L140" s="2">
        <f>TREND(Calibration!$A$2:$A$4,Calibration!$D$2:$D$4,G140)</f>
        <v>593.69288174366693</v>
      </c>
    </row>
    <row r="141" spans="1:12" x14ac:dyDescent="0.25">
      <c r="A141">
        <v>695103</v>
      </c>
      <c r="B141">
        <v>14.18599987</v>
      </c>
      <c r="C141">
        <v>0.65780002000000004</v>
      </c>
      <c r="D141">
        <v>802.52197265999996</v>
      </c>
      <c r="E141">
        <v>1.2884999500000001</v>
      </c>
      <c r="F141">
        <v>1133.7979736299999</v>
      </c>
      <c r="G141">
        <v>1.53639996</v>
      </c>
      <c r="H141">
        <v>9.9000003020963209E+37</v>
      </c>
      <c r="J141" s="2">
        <f>TREND(Calibration!$A$2:$A$4,Calibration!$B$2:$B$4,C141)</f>
        <v>420.18211488623547</v>
      </c>
      <c r="K141" s="2">
        <f>TREND(Calibration!$A$2:$A$4,Calibration!$C$2:$C$4,E141)</f>
        <v>501.54758922307974</v>
      </c>
      <c r="L141" s="2">
        <f>TREND(Calibration!$A$2:$A$4,Calibration!$D$2:$D$4,G141)</f>
        <v>592.33246432153135</v>
      </c>
    </row>
    <row r="142" spans="1:12" x14ac:dyDescent="0.25">
      <c r="A142">
        <v>700090</v>
      </c>
      <c r="B142">
        <v>14.24800014</v>
      </c>
      <c r="C142">
        <v>0.66210002000000001</v>
      </c>
      <c r="D142">
        <v>348.43200683999999</v>
      </c>
      <c r="E142">
        <v>1.26909995</v>
      </c>
      <c r="F142">
        <v>9.9000003020963209E+37</v>
      </c>
      <c r="G142">
        <v>1.5397000300000001</v>
      </c>
      <c r="H142">
        <v>9.9000003020963209E+37</v>
      </c>
      <c r="J142" s="2">
        <f>TREND(Calibration!$A$2:$A$4,Calibration!$B$2:$B$4,C142)</f>
        <v>422.81960944198107</v>
      </c>
      <c r="K142" s="2">
        <f>TREND(Calibration!$A$2:$A$4,Calibration!$C$2:$C$4,E142)</f>
        <v>493.698630004253</v>
      </c>
      <c r="L142" s="2">
        <f>TREND(Calibration!$A$2:$A$4,Calibration!$D$2:$D$4,G142)</f>
        <v>593.69288174366693</v>
      </c>
    </row>
    <row r="143" spans="1:12" x14ac:dyDescent="0.25">
      <c r="A143">
        <v>705104</v>
      </c>
      <c r="B143">
        <v>14.274000170000001</v>
      </c>
      <c r="C143">
        <v>0.65339999999999998</v>
      </c>
      <c r="D143">
        <v>242.49299622000001</v>
      </c>
      <c r="E143">
        <v>1.2696000300000001</v>
      </c>
      <c r="F143">
        <v>696.34997558999999</v>
      </c>
      <c r="G143">
        <v>1.5391000500000001</v>
      </c>
      <c r="H143">
        <v>9.9000003020963209E+37</v>
      </c>
      <c r="J143" s="2">
        <f>TREND(Calibration!$A$2:$A$4,Calibration!$B$2:$B$4,C143)</f>
        <v>417.48327098038152</v>
      </c>
      <c r="K143" s="2">
        <f>TREND(Calibration!$A$2:$A$4,Calibration!$C$2:$C$4,E143)</f>
        <v>493.90095513446693</v>
      </c>
      <c r="L143" s="2">
        <f>TREND(Calibration!$A$2:$A$4,Calibration!$D$2:$D$4,G143)</f>
        <v>593.44554661291727</v>
      </c>
    </row>
    <row r="144" spans="1:12" x14ac:dyDescent="0.25">
      <c r="A144">
        <v>710090</v>
      </c>
      <c r="B144">
        <v>14.40400028</v>
      </c>
      <c r="C144">
        <v>0.65990000999999998</v>
      </c>
      <c r="D144">
        <v>482.07998657000002</v>
      </c>
      <c r="E144">
        <v>1.31719995</v>
      </c>
      <c r="F144">
        <v>9.9000003020963209E+37</v>
      </c>
      <c r="G144">
        <v>1.54069996</v>
      </c>
      <c r="H144">
        <v>9.9000003020963209E+37</v>
      </c>
      <c r="J144" s="2">
        <f>TREND(Calibration!$A$2:$A$4,Calibration!$B$2:$B$4,C144)</f>
        <v>421.47018748905407</v>
      </c>
      <c r="K144" s="2">
        <f>TREND(Calibration!$A$2:$A$4,Calibration!$C$2:$C$4,E144)</f>
        <v>513.15919384062238</v>
      </c>
      <c r="L144" s="2">
        <f>TREND(Calibration!$A$2:$A$4,Calibration!$D$2:$D$4,G144)</f>
        <v>594.10509184615432</v>
      </c>
    </row>
    <row r="145" spans="1:12" x14ac:dyDescent="0.25">
      <c r="A145">
        <v>715090</v>
      </c>
      <c r="B145">
        <v>14.501000400000001</v>
      </c>
      <c r="C145">
        <v>0.65990000999999998</v>
      </c>
      <c r="D145">
        <v>9.9000003020963209E+37</v>
      </c>
      <c r="E145">
        <v>1.3057999600000001</v>
      </c>
      <c r="F145">
        <v>1112.06799316</v>
      </c>
      <c r="G145">
        <v>1.5379999900000001</v>
      </c>
      <c r="H145">
        <v>9.9000003020963209E+37</v>
      </c>
      <c r="J145" s="2">
        <f>TREND(Calibration!$A$2:$A$4,Calibration!$B$2:$B$4,C145)</f>
        <v>421.47018748905407</v>
      </c>
      <c r="K145" s="2">
        <f>TREND(Calibration!$A$2:$A$4,Calibration!$C$2:$C$4,E145)</f>
        <v>508.54692288160004</v>
      </c>
      <c r="L145" s="2">
        <f>TREND(Calibration!$A$2:$A$4,Calibration!$D$2:$D$4,G145)</f>
        <v>592.99205902344363</v>
      </c>
    </row>
    <row r="146" spans="1:12" x14ac:dyDescent="0.25">
      <c r="A146">
        <v>720090</v>
      </c>
      <c r="B146">
        <v>14.494999890000001</v>
      </c>
      <c r="C146">
        <v>0.65179997999999995</v>
      </c>
      <c r="D146">
        <v>979.91198729999996</v>
      </c>
      <c r="E146">
        <v>1.3187999699999999</v>
      </c>
      <c r="F146">
        <v>9.9000003020963209E+37</v>
      </c>
      <c r="G146">
        <v>1.5369999400000001</v>
      </c>
      <c r="H146">
        <v>9.9000003020963209E+37</v>
      </c>
      <c r="J146" s="2">
        <f>TREND(Calibration!$A$2:$A$4,Calibration!$B$2:$B$4,C146)</f>
        <v>416.50186538989681</v>
      </c>
      <c r="K146" s="2">
        <f>TREND(Calibration!$A$2:$A$4,Calibration!$C$2:$C$4,E146)</f>
        <v>513.8065387751227</v>
      </c>
      <c r="L146" s="2">
        <f>TREND(Calibration!$A$2:$A$4,Calibration!$D$2:$D$4,G146)</f>
        <v>592.57979945228101</v>
      </c>
    </row>
    <row r="147" spans="1:12" x14ac:dyDescent="0.25">
      <c r="A147">
        <v>725090</v>
      </c>
      <c r="B147">
        <v>14.46500015</v>
      </c>
      <c r="C147">
        <v>0.64529996999999995</v>
      </c>
      <c r="D147">
        <v>650.59997558999999</v>
      </c>
      <c r="E147">
        <v>1.2902</v>
      </c>
      <c r="F147">
        <v>9.9000003020963209E+37</v>
      </c>
      <c r="G147">
        <v>1.5359</v>
      </c>
      <c r="H147">
        <v>9.9000003020963209E+37</v>
      </c>
      <c r="J147" s="2">
        <f>TREND(Calibration!$A$2:$A$4,Calibration!$B$2:$B$4,C147)</f>
        <v>412.51494888122426</v>
      </c>
      <c r="K147" s="2">
        <f>TREND(Calibration!$A$2:$A$4,Calibration!$C$2:$C$4,E147)</f>
        <v>502.23540484782029</v>
      </c>
      <c r="L147" s="2">
        <f>TREND(Calibration!$A$2:$A$4,Calibration!$D$2:$D$4,G147)</f>
        <v>592.12636133148249</v>
      </c>
    </row>
    <row r="148" spans="1:12" x14ac:dyDescent="0.25">
      <c r="A148">
        <v>730090</v>
      </c>
      <c r="B148">
        <v>14.335000040000001</v>
      </c>
      <c r="C148">
        <v>0.64800000000000002</v>
      </c>
      <c r="D148">
        <v>553.69299316000001</v>
      </c>
      <c r="E148">
        <v>1.31550002</v>
      </c>
      <c r="F148">
        <v>9.9000003020963209E+37</v>
      </c>
      <c r="G148">
        <v>1.5379999900000001</v>
      </c>
      <c r="H148">
        <v>1288.5019531200001</v>
      </c>
      <c r="J148" s="2">
        <f>TREND(Calibration!$A$2:$A$4,Calibration!$B$2:$B$4,C148)</f>
        <v>414.17106851502655</v>
      </c>
      <c r="K148" s="2">
        <f>TREND(Calibration!$A$2:$A$4,Calibration!$C$2:$C$4,E148)</f>
        <v>512.47142676614499</v>
      </c>
      <c r="L148" s="2">
        <f>TREND(Calibration!$A$2:$A$4,Calibration!$D$2:$D$4,G148)</f>
        <v>592.99205902344363</v>
      </c>
    </row>
    <row r="149" spans="1:12" x14ac:dyDescent="0.25">
      <c r="A149">
        <v>735087</v>
      </c>
      <c r="B149">
        <v>14.170000079999999</v>
      </c>
      <c r="C149">
        <v>0.64859997999999996</v>
      </c>
      <c r="D149">
        <v>953.55401611000002</v>
      </c>
      <c r="E149">
        <v>1.2841999500000001</v>
      </c>
      <c r="F149">
        <v>9.9000003020963209E+37</v>
      </c>
      <c r="G149">
        <v>1.53639996</v>
      </c>
      <c r="H149">
        <v>9.9000003020963209E+37</v>
      </c>
      <c r="J149" s="2">
        <f>TREND(Calibration!$A$2:$A$4,Calibration!$B$2:$B$4,C149)</f>
        <v>414.53907874376057</v>
      </c>
      <c r="K149" s="2">
        <f>TREND(Calibration!$A$2:$A$4,Calibration!$C$2:$C$4,E149)</f>
        <v>499.8078714580821</v>
      </c>
      <c r="L149" s="2">
        <f>TREND(Calibration!$A$2:$A$4,Calibration!$D$2:$D$4,G149)</f>
        <v>592.33246432153135</v>
      </c>
    </row>
    <row r="150" spans="1:12" x14ac:dyDescent="0.25">
      <c r="A150">
        <v>740088</v>
      </c>
      <c r="B150">
        <v>14.085000040000001</v>
      </c>
      <c r="C150">
        <v>0.64969999</v>
      </c>
      <c r="D150">
        <v>528.51898193</v>
      </c>
      <c r="E150">
        <v>1.2572000000000001</v>
      </c>
      <c r="F150">
        <v>9.9000003020963209E+37</v>
      </c>
      <c r="G150">
        <v>1.5359</v>
      </c>
      <c r="H150">
        <v>9.9000003020963209E+37</v>
      </c>
      <c r="J150" s="2">
        <f>TREND(Calibration!$A$2:$A$4,Calibration!$B$2:$B$4,C150)</f>
        <v>415.21379278707821</v>
      </c>
      <c r="K150" s="2">
        <f>TREND(Calibration!$A$2:$A$4,Calibration!$C$2:$C$4,E150)</f>
        <v>488.88408246527996</v>
      </c>
      <c r="L150" s="2">
        <f>TREND(Calibration!$A$2:$A$4,Calibration!$D$2:$D$4,G150)</f>
        <v>592.12636133148249</v>
      </c>
    </row>
    <row r="151" spans="1:12" x14ac:dyDescent="0.25">
      <c r="A151">
        <v>745088</v>
      </c>
      <c r="B151">
        <v>13.99800014</v>
      </c>
      <c r="C151">
        <v>0.64429997999999999</v>
      </c>
      <c r="D151">
        <v>730.78198241999996</v>
      </c>
      <c r="E151">
        <v>1.2723</v>
      </c>
      <c r="F151">
        <v>9.9000003020963209E+37</v>
      </c>
      <c r="G151">
        <v>1.5348000500000001</v>
      </c>
      <c r="H151">
        <v>9.9000003020963209E+37</v>
      </c>
      <c r="J151" s="2">
        <f>TREND(Calibration!$A$2:$A$4,Calibration!$B$2:$B$4,C151)</f>
        <v>411.90158418801497</v>
      </c>
      <c r="K151" s="2">
        <f>TREND(Calibration!$A$2:$A$4,Calibration!$C$2:$C$4,E151)</f>
        <v>494.993323919109</v>
      </c>
      <c r="L151" s="2">
        <f>TREND(Calibration!$A$2:$A$4,Calibration!$D$2:$D$4,G151)</f>
        <v>591.67291908829429</v>
      </c>
    </row>
    <row r="152" spans="1:12" x14ac:dyDescent="0.25">
      <c r="A152">
        <v>750088</v>
      </c>
      <c r="B152">
        <v>13.975999829999999</v>
      </c>
      <c r="C152">
        <v>0.64370000000000005</v>
      </c>
      <c r="D152">
        <v>880.07202147999999</v>
      </c>
      <c r="E152">
        <v>1.27289999</v>
      </c>
      <c r="F152">
        <v>9.9000003020963209E+37</v>
      </c>
      <c r="G152">
        <v>1.5359</v>
      </c>
      <c r="H152">
        <v>9.9000003020963209E+37</v>
      </c>
      <c r="J152" s="2">
        <f>TREND(Calibration!$A$2:$A$4,Calibration!$B$2:$B$4,C152)</f>
        <v>411.53357395928094</v>
      </c>
      <c r="K152" s="2">
        <f>TREND(Calibration!$A$2:$A$4,Calibration!$C$2:$C$4,E152)</f>
        <v>495.23607118929988</v>
      </c>
      <c r="L152" s="2">
        <f>TREND(Calibration!$A$2:$A$4,Calibration!$D$2:$D$4,G152)</f>
        <v>592.12636133148249</v>
      </c>
    </row>
    <row r="153" spans="1:12" x14ac:dyDescent="0.25">
      <c r="A153">
        <v>755088</v>
      </c>
      <c r="B153">
        <v>14.039999959999999</v>
      </c>
      <c r="C153">
        <v>0.64050001000000001</v>
      </c>
      <c r="D153">
        <v>1025.30700684</v>
      </c>
      <c r="E153">
        <v>1.25129998</v>
      </c>
      <c r="F153">
        <v>9.9000003020963209E+37</v>
      </c>
      <c r="G153">
        <v>1.5336999899999999</v>
      </c>
      <c r="H153">
        <v>9.9000003020963209E+37</v>
      </c>
      <c r="J153" s="2">
        <f>TREND(Calibration!$A$2:$A$4,Calibration!$B$2:$B$4,C153)</f>
        <v>409.57079344685292</v>
      </c>
      <c r="K153" s="2">
        <f>TREND(Calibration!$A$2:$A$4,Calibration!$C$2:$C$4,E153)</f>
        <v>486.49701976578189</v>
      </c>
      <c r="L153" s="2">
        <f>TREND(Calibration!$A$2:$A$4,Calibration!$D$2:$D$4,G153)</f>
        <v>591.21943149882054</v>
      </c>
    </row>
    <row r="154" spans="1:12" x14ac:dyDescent="0.25">
      <c r="A154">
        <v>760088</v>
      </c>
      <c r="B154">
        <v>14.085000040000001</v>
      </c>
      <c r="C154">
        <v>0.63349997999999996</v>
      </c>
      <c r="D154">
        <v>9.9000003020963209E+37</v>
      </c>
      <c r="E154">
        <v>1.2335</v>
      </c>
      <c r="F154">
        <v>986.89501953000001</v>
      </c>
      <c r="G154">
        <v>1.53530002</v>
      </c>
      <c r="H154">
        <v>9.9000003020963209E+37</v>
      </c>
      <c r="J154" s="2">
        <f>TREND(Calibration!$A$2:$A$4,Calibration!$B$2:$B$4,C154)</f>
        <v>405.27717925730502</v>
      </c>
      <c r="K154" s="2">
        <f>TREND(Calibration!$A$2:$A$4,Calibration!$C$2:$C$4,E154)</f>
        <v>479.29540548145553</v>
      </c>
      <c r="L154" s="2">
        <f>TREND(Calibration!$A$2:$A$4,Calibration!$D$2:$D$4,G154)</f>
        <v>591.87902620073282</v>
      </c>
    </row>
    <row r="155" spans="1:12" x14ac:dyDescent="0.25">
      <c r="A155">
        <v>765088</v>
      </c>
      <c r="B155">
        <v>14.12699986</v>
      </c>
      <c r="C155">
        <v>0.63620001000000004</v>
      </c>
      <c r="D155">
        <v>1091.5880127</v>
      </c>
      <c r="E155">
        <v>1.23720002</v>
      </c>
      <c r="F155">
        <v>919.93103026999995</v>
      </c>
      <c r="G155">
        <v>1.5348000500000001</v>
      </c>
      <c r="H155">
        <v>9.9000003020963209E+37</v>
      </c>
      <c r="J155" s="2">
        <f>TREND(Calibration!$A$2:$A$4,Calibration!$B$2:$B$4,C155)</f>
        <v>406.93329889110737</v>
      </c>
      <c r="K155" s="2">
        <f>TREND(Calibration!$A$2:$A$4,Calibration!$C$2:$C$4,E155)</f>
        <v>480.79238002211753</v>
      </c>
      <c r="L155" s="2">
        <f>TREND(Calibration!$A$2:$A$4,Calibration!$D$2:$D$4,G155)</f>
        <v>591.67291908829429</v>
      </c>
    </row>
    <row r="156" spans="1:12" x14ac:dyDescent="0.25">
      <c r="A156">
        <v>770089</v>
      </c>
      <c r="B156">
        <v>14.071999549999999</v>
      </c>
      <c r="C156">
        <v>0.63829999999999998</v>
      </c>
      <c r="D156">
        <v>1306.6219482399999</v>
      </c>
      <c r="E156">
        <v>1.2394000300000001</v>
      </c>
      <c r="F156">
        <v>706.73199463000003</v>
      </c>
      <c r="G156">
        <v>1.53530002</v>
      </c>
      <c r="H156">
        <v>9.9000003020963209E+37</v>
      </c>
      <c r="J156" s="2">
        <f>TREND(Calibration!$A$2:$A$4,Calibration!$B$2:$B$4,C156)</f>
        <v>408.22137149392597</v>
      </c>
      <c r="K156" s="2">
        <f>TREND(Calibration!$A$2:$A$4,Calibration!$C$2:$C$4,E156)</f>
        <v>481.68247222680884</v>
      </c>
      <c r="L156" s="2">
        <f>TREND(Calibration!$A$2:$A$4,Calibration!$D$2:$D$4,G156)</f>
        <v>591.87902620073282</v>
      </c>
    </row>
    <row r="157" spans="1:12" x14ac:dyDescent="0.25">
      <c r="A157">
        <v>775089</v>
      </c>
      <c r="B157">
        <v>13.949000359999999</v>
      </c>
      <c r="C157">
        <v>0.63829999999999998</v>
      </c>
      <c r="D157">
        <v>9.9000003020963209E+37</v>
      </c>
      <c r="E157">
        <v>1.26049995</v>
      </c>
      <c r="F157">
        <v>549.58801270000004</v>
      </c>
      <c r="G157">
        <v>1.5348000500000001</v>
      </c>
      <c r="H157">
        <v>9.9000003020963209E+37</v>
      </c>
      <c r="J157" s="2">
        <f>TREND(Calibration!$A$2:$A$4,Calibration!$B$2:$B$4,C157)</f>
        <v>408.22137149392597</v>
      </c>
      <c r="K157" s="2">
        <f>TREND(Calibration!$A$2:$A$4,Calibration!$C$2:$C$4,E157)</f>
        <v>490.21919447425762</v>
      </c>
      <c r="L157" s="2">
        <f>TREND(Calibration!$A$2:$A$4,Calibration!$D$2:$D$4,G157)</f>
        <v>591.67291908829429</v>
      </c>
    </row>
    <row r="158" spans="1:12" x14ac:dyDescent="0.25">
      <c r="A158">
        <v>780090</v>
      </c>
      <c r="B158">
        <v>13.87800026</v>
      </c>
      <c r="C158">
        <v>0.63889998000000003</v>
      </c>
      <c r="D158">
        <v>9.9000003020963209E+37</v>
      </c>
      <c r="E158">
        <v>1.22860003</v>
      </c>
      <c r="F158">
        <v>441.62600708000002</v>
      </c>
      <c r="G158">
        <v>1.5369999400000001</v>
      </c>
      <c r="H158">
        <v>9.9000003020963209E+37</v>
      </c>
      <c r="J158" s="2">
        <f>TREND(Calibration!$A$2:$A$4,Calibration!$B$2:$B$4,C158)</f>
        <v>408.58938172265999</v>
      </c>
      <c r="K158" s="2">
        <f>TREND(Calibration!$A$2:$A$4,Calibration!$C$2:$C$4,E158)</f>
        <v>477.31294853797743</v>
      </c>
      <c r="L158" s="2">
        <f>TREND(Calibration!$A$2:$A$4,Calibration!$D$2:$D$4,G158)</f>
        <v>592.57979945228101</v>
      </c>
    </row>
    <row r="159" spans="1:12" x14ac:dyDescent="0.25">
      <c r="A159">
        <v>785090</v>
      </c>
      <c r="B159">
        <v>13.80000019</v>
      </c>
      <c r="C159">
        <v>0.64160001</v>
      </c>
      <c r="D159">
        <v>1319.0190429700001</v>
      </c>
      <c r="E159">
        <v>1.2226999999999999</v>
      </c>
      <c r="F159">
        <v>436.60598755000001</v>
      </c>
      <c r="G159">
        <v>1.53639996</v>
      </c>
      <c r="H159">
        <v>9.9000003020963209E+37</v>
      </c>
      <c r="J159" s="2">
        <f>TREND(Calibration!$A$2:$A$4,Calibration!$B$2:$B$4,C159)</f>
        <v>410.24550135646228</v>
      </c>
      <c r="K159" s="2">
        <f>TREND(Calibration!$A$2:$A$4,Calibration!$C$2:$C$4,E159)</f>
        <v>474.92588179262407</v>
      </c>
      <c r="L159" s="2">
        <f>TREND(Calibration!$A$2:$A$4,Calibration!$D$2:$D$4,G159)</f>
        <v>592.33246432153135</v>
      </c>
    </row>
    <row r="160" spans="1:12" x14ac:dyDescent="0.25">
      <c r="A160">
        <v>790089</v>
      </c>
      <c r="B160">
        <v>13.708999629999999</v>
      </c>
      <c r="C160">
        <v>0.64529996999999995</v>
      </c>
      <c r="D160">
        <v>9.9000003020963209E+37</v>
      </c>
      <c r="E160">
        <v>1.18649995</v>
      </c>
      <c r="F160">
        <v>464.58200073</v>
      </c>
      <c r="G160">
        <v>1.5379999900000001</v>
      </c>
      <c r="H160">
        <v>9.9000003020963209E+37</v>
      </c>
      <c r="J160" s="2">
        <f>TREND(Calibration!$A$2:$A$4,Calibration!$B$2:$B$4,C160)</f>
        <v>412.51494888122426</v>
      </c>
      <c r="K160" s="2">
        <f>TREND(Calibration!$A$2:$A$4,Calibration!$C$2:$C$4,E160)</f>
        <v>460.2798654952278</v>
      </c>
      <c r="L160" s="2">
        <f>TREND(Calibration!$A$2:$A$4,Calibration!$D$2:$D$4,G160)</f>
        <v>592.99205902344363</v>
      </c>
    </row>
    <row r="161" spans="1:12" x14ac:dyDescent="0.25">
      <c r="A161">
        <v>795089</v>
      </c>
      <c r="B161">
        <v>13.71899986</v>
      </c>
      <c r="C161">
        <v>0.64319998</v>
      </c>
      <c r="D161">
        <v>1334.6330566399999</v>
      </c>
      <c r="E161">
        <v>1.2021000399999999</v>
      </c>
      <c r="F161">
        <v>559.78601074000005</v>
      </c>
      <c r="G161">
        <v>1.5397000300000001</v>
      </c>
      <c r="H161">
        <v>9.9000003020963209E+37</v>
      </c>
      <c r="J161" s="2">
        <f>TREND(Calibration!$A$2:$A$4,Calibration!$B$2:$B$4,C161)</f>
        <v>411.2268762784056</v>
      </c>
      <c r="K161" s="2">
        <f>TREND(Calibration!$A$2:$A$4,Calibration!$C$2:$C$4,E161)</f>
        <v>466.59143612512605</v>
      </c>
      <c r="L161" s="2">
        <f>TREND(Calibration!$A$2:$A$4,Calibration!$D$2:$D$4,G161)</f>
        <v>593.69288174366693</v>
      </c>
    </row>
    <row r="162" spans="1:12" x14ac:dyDescent="0.25">
      <c r="A162">
        <v>800089</v>
      </c>
      <c r="B162">
        <v>13.82600021</v>
      </c>
      <c r="C162">
        <v>0.64209998000000001</v>
      </c>
      <c r="D162">
        <v>1366.3709716799999</v>
      </c>
      <c r="E162">
        <v>1.2092000199999999</v>
      </c>
      <c r="F162">
        <v>689.93499756000006</v>
      </c>
      <c r="G162">
        <v>1.5391000500000001</v>
      </c>
      <c r="H162">
        <v>9.9000003020963209E+37</v>
      </c>
      <c r="J162" s="2">
        <f>TREND(Calibration!$A$2:$A$4,Calibration!$B$2:$B$4,C162)</f>
        <v>410.55216836879629</v>
      </c>
      <c r="K162" s="2">
        <f>TREND(Calibration!$A$2:$A$4,Calibration!$C$2:$C$4,E162)</f>
        <v>469.46398527329541</v>
      </c>
      <c r="L162" s="2">
        <f>TREND(Calibration!$A$2:$A$4,Calibration!$D$2:$D$4,G162)</f>
        <v>593.44554661291727</v>
      </c>
    </row>
    <row r="163" spans="1:12" x14ac:dyDescent="0.25">
      <c r="A163">
        <v>805089</v>
      </c>
      <c r="B163">
        <v>13.87100029</v>
      </c>
      <c r="C163">
        <v>0.63829999999999998</v>
      </c>
      <c r="D163">
        <v>9.9000003020963209E+37</v>
      </c>
      <c r="E163">
        <v>1.2247999899999999</v>
      </c>
      <c r="F163">
        <v>757.06896973000005</v>
      </c>
      <c r="G163">
        <v>1.5402</v>
      </c>
      <c r="H163">
        <v>9.9000003020963209E+37</v>
      </c>
      <c r="J163" s="2">
        <f>TREND(Calibration!$A$2:$A$4,Calibration!$B$2:$B$4,C163)</f>
        <v>408.22137149392597</v>
      </c>
      <c r="K163" s="2">
        <f>TREND(Calibration!$A$2:$A$4,Calibration!$C$2:$C$4,E163)</f>
        <v>475.7755073529305</v>
      </c>
      <c r="L163" s="2">
        <f>TREND(Calibration!$A$2:$A$4,Calibration!$D$2:$D$4,G163)</f>
        <v>593.89898885610546</v>
      </c>
    </row>
    <row r="164" spans="1:12" x14ac:dyDescent="0.25">
      <c r="A164">
        <v>810090</v>
      </c>
      <c r="B164">
        <v>13.885000229999999</v>
      </c>
      <c r="C164">
        <v>0.64429997999999999</v>
      </c>
      <c r="D164">
        <v>9.9000003020963209E+37</v>
      </c>
      <c r="E164">
        <v>1.22539997</v>
      </c>
      <c r="F164">
        <v>450.53900146000001</v>
      </c>
      <c r="G164">
        <v>1.5379999900000001</v>
      </c>
      <c r="H164">
        <v>9.9000003020963209E+37</v>
      </c>
      <c r="J164" s="2">
        <f>TREND(Calibration!$A$2:$A$4,Calibration!$B$2:$B$4,C164)</f>
        <v>411.90158418801497</v>
      </c>
      <c r="K164" s="2">
        <f>TREND(Calibration!$A$2:$A$4,Calibration!$C$2:$C$4,E164)</f>
        <v>476.0182505772662</v>
      </c>
      <c r="L164" s="2">
        <f>TREND(Calibration!$A$2:$A$4,Calibration!$D$2:$D$4,G164)</f>
        <v>592.99205902344363</v>
      </c>
    </row>
    <row r="165" spans="1:12" x14ac:dyDescent="0.25">
      <c r="A165">
        <v>815089</v>
      </c>
      <c r="B165">
        <v>13.86900043</v>
      </c>
      <c r="C165">
        <v>0.64480000999999998</v>
      </c>
      <c r="D165">
        <v>1328.35900879</v>
      </c>
      <c r="E165">
        <v>1.21399999</v>
      </c>
      <c r="F165">
        <v>441.67001342999998</v>
      </c>
      <c r="G165">
        <v>1.5385999699999999</v>
      </c>
      <c r="H165">
        <v>9.9000003020963209E+37</v>
      </c>
      <c r="J165" s="2">
        <f>TREND(Calibration!$A$2:$A$4,Calibration!$B$2:$B$4,C165)</f>
        <v>412.20828800259852</v>
      </c>
      <c r="K165" s="2">
        <f>TREND(Calibration!$A$2:$A$4,Calibration!$C$2:$C$4,E165)</f>
        <v>471.40598366409915</v>
      </c>
      <c r="L165" s="2">
        <f>TREND(Calibration!$A$2:$A$4,Calibration!$D$2:$D$4,G165)</f>
        <v>593.23939415419318</v>
      </c>
    </row>
    <row r="166" spans="1:12" x14ac:dyDescent="0.25">
      <c r="A166">
        <v>820089</v>
      </c>
      <c r="B166">
        <v>13.803000450000001</v>
      </c>
      <c r="C166">
        <v>0.64370000000000005</v>
      </c>
      <c r="D166">
        <v>9.9000003020963209E+37</v>
      </c>
      <c r="E166">
        <v>1.20700002</v>
      </c>
      <c r="F166">
        <v>94.624000550000005</v>
      </c>
      <c r="G166">
        <v>1.5379999900000001</v>
      </c>
      <c r="H166">
        <v>9.9000003020963209E+37</v>
      </c>
      <c r="J166" s="2">
        <f>TREND(Calibration!$A$2:$A$4,Calibration!$B$2:$B$4,C166)</f>
        <v>411.53357395928094</v>
      </c>
      <c r="K166" s="2">
        <f>TREND(Calibration!$A$2:$A$4,Calibration!$C$2:$C$4,E166)</f>
        <v>468.57389711445938</v>
      </c>
      <c r="L166" s="2">
        <f>TREND(Calibration!$A$2:$A$4,Calibration!$D$2:$D$4,G166)</f>
        <v>592.99205902344363</v>
      </c>
    </row>
    <row r="167" spans="1:12" x14ac:dyDescent="0.25">
      <c r="A167">
        <v>825089</v>
      </c>
      <c r="B167">
        <v>13.73499966</v>
      </c>
      <c r="C167">
        <v>0.64749997999999997</v>
      </c>
      <c r="D167">
        <v>9.9000003020963209E+37</v>
      </c>
      <c r="E167">
        <v>1.2053999900000001</v>
      </c>
      <c r="F167">
        <v>15.70600033</v>
      </c>
      <c r="G167">
        <v>1.5379999900000001</v>
      </c>
      <c r="H167">
        <v>9.9000003020963209E+37</v>
      </c>
      <c r="J167" s="2">
        <f>TREND(Calibration!$A$2:$A$4,Calibration!$B$2:$B$4,C167)</f>
        <v>413.8643708341512</v>
      </c>
      <c r="K167" s="2">
        <f>TREND(Calibration!$A$2:$A$4,Calibration!$C$2:$C$4,E167)</f>
        <v>467.92654813410383</v>
      </c>
      <c r="L167" s="2">
        <f>TREND(Calibration!$A$2:$A$4,Calibration!$D$2:$D$4,G167)</f>
        <v>592.99205902344363</v>
      </c>
    </row>
    <row r="168" spans="1:12" x14ac:dyDescent="0.25">
      <c r="A168">
        <v>830089</v>
      </c>
      <c r="B168">
        <v>13.696999549999999</v>
      </c>
      <c r="C168">
        <v>0.64859997999999996</v>
      </c>
      <c r="D168">
        <v>9.9000003020963209E+37</v>
      </c>
      <c r="E168">
        <v>1.2021000399999999</v>
      </c>
      <c r="F168">
        <v>-34.576999659999998</v>
      </c>
      <c r="G168">
        <v>1.5359</v>
      </c>
      <c r="H168">
        <v>9.9000003020963209E+37</v>
      </c>
      <c r="J168" s="2">
        <f>TREND(Calibration!$A$2:$A$4,Calibration!$B$2:$B$4,C168)</f>
        <v>414.53907874376057</v>
      </c>
      <c r="K168" s="2">
        <f>TREND(Calibration!$A$2:$A$4,Calibration!$C$2:$C$4,E168)</f>
        <v>466.59143612512605</v>
      </c>
      <c r="L168" s="2">
        <f>TREND(Calibration!$A$2:$A$4,Calibration!$D$2:$D$4,G168)</f>
        <v>592.12636133148249</v>
      </c>
    </row>
    <row r="169" spans="1:12" x14ac:dyDescent="0.25">
      <c r="A169">
        <v>835089</v>
      </c>
      <c r="B169">
        <v>13.699000359999999</v>
      </c>
      <c r="C169">
        <v>0.64910000999999995</v>
      </c>
      <c r="D169">
        <v>1295.51293945</v>
      </c>
      <c r="E169">
        <v>1.20480001</v>
      </c>
      <c r="F169">
        <v>-9.9000003020963209E+37</v>
      </c>
      <c r="G169">
        <v>1.53429997</v>
      </c>
      <c r="H169">
        <v>9.9000003020963209E+37</v>
      </c>
      <c r="J169" s="2">
        <f>TREND(Calibration!$A$2:$A$4,Calibration!$B$2:$B$4,C169)</f>
        <v>414.84578255834413</v>
      </c>
      <c r="K169" s="2">
        <f>TREND(Calibration!$A$2:$A$4,Calibration!$C$2:$C$4,E169)</f>
        <v>467.68380490976813</v>
      </c>
      <c r="L169" s="2">
        <f>TREND(Calibration!$A$2:$A$4,Calibration!$D$2:$D$4,G169)</f>
        <v>591.4667666295702</v>
      </c>
    </row>
    <row r="170" spans="1:12" x14ac:dyDescent="0.25">
      <c r="A170">
        <v>840089</v>
      </c>
      <c r="B170">
        <v>13.78299999</v>
      </c>
      <c r="C170">
        <v>0.64969999</v>
      </c>
      <c r="D170">
        <v>9.9000003020963209E+37</v>
      </c>
      <c r="E170">
        <v>1.2021000399999999</v>
      </c>
      <c r="F170">
        <v>-9.9000003020963209E+37</v>
      </c>
      <c r="G170">
        <v>1.53530002</v>
      </c>
      <c r="H170">
        <v>9.9000003020963209E+37</v>
      </c>
      <c r="J170" s="2">
        <f>TREND(Calibration!$A$2:$A$4,Calibration!$B$2:$B$4,C170)</f>
        <v>415.21379278707821</v>
      </c>
      <c r="K170" s="2">
        <f>TREND(Calibration!$A$2:$A$4,Calibration!$C$2:$C$4,E170)</f>
        <v>466.59143612512605</v>
      </c>
      <c r="L170" s="2">
        <f>TREND(Calibration!$A$2:$A$4,Calibration!$D$2:$D$4,G170)</f>
        <v>591.87902620073282</v>
      </c>
    </row>
    <row r="171" spans="1:12" x14ac:dyDescent="0.25">
      <c r="A171">
        <v>845089</v>
      </c>
      <c r="B171">
        <v>13.79599953</v>
      </c>
      <c r="C171">
        <v>0.64529996999999995</v>
      </c>
      <c r="D171">
        <v>9.9000003020963209E+37</v>
      </c>
      <c r="E171">
        <v>1.17509997</v>
      </c>
      <c r="F171">
        <v>-93.837997439999995</v>
      </c>
      <c r="G171">
        <v>1.53750002</v>
      </c>
      <c r="H171">
        <v>9.9000003020963209E+37</v>
      </c>
      <c r="J171" s="2">
        <f>TREND(Calibration!$A$2:$A$4,Calibration!$B$2:$B$4,C171)</f>
        <v>412.51494888122426</v>
      </c>
      <c r="K171" s="2">
        <f>TREND(Calibration!$A$2:$A$4,Calibration!$C$2:$C$4,E171)</f>
        <v>455.6675985820608</v>
      </c>
      <c r="L171" s="2">
        <f>TREND(Calibration!$A$2:$A$4,Calibration!$D$2:$D$4,G171)</f>
        <v>592.78595191100499</v>
      </c>
    </row>
    <row r="172" spans="1:12" x14ac:dyDescent="0.25">
      <c r="A172">
        <v>850089</v>
      </c>
      <c r="B172">
        <v>13.85900021</v>
      </c>
      <c r="C172">
        <v>0.64749997999999997</v>
      </c>
      <c r="D172">
        <v>992.21197510000002</v>
      </c>
      <c r="E172">
        <v>1.1670000599999999</v>
      </c>
      <c r="F172">
        <v>142.39599609000001</v>
      </c>
      <c r="G172">
        <v>1.5379999900000001</v>
      </c>
      <c r="H172">
        <v>9.9000003020963209E+37</v>
      </c>
      <c r="J172" s="2">
        <f>TREND(Calibration!$A$2:$A$4,Calibration!$B$2:$B$4,C172)</f>
        <v>413.8643708341512</v>
      </c>
      <c r="K172" s="2">
        <f>TREND(Calibration!$A$2:$A$4,Calibration!$C$2:$C$4,E172)</f>
        <v>452.39049222813463</v>
      </c>
      <c r="L172" s="2">
        <f>TREND(Calibration!$A$2:$A$4,Calibration!$D$2:$D$4,G172)</f>
        <v>592.99205902344363</v>
      </c>
    </row>
    <row r="173" spans="1:12" x14ac:dyDescent="0.25">
      <c r="A173">
        <v>855089</v>
      </c>
      <c r="B173">
        <v>13.88799953</v>
      </c>
      <c r="C173">
        <v>0.64429997999999999</v>
      </c>
      <c r="D173">
        <v>1099.3110351600001</v>
      </c>
      <c r="E173">
        <v>1.1637999999999999</v>
      </c>
      <c r="F173">
        <v>416.14199829</v>
      </c>
      <c r="G173">
        <v>1.53639996</v>
      </c>
      <c r="H173">
        <v>9.9000003020963209E+37</v>
      </c>
      <c r="J173" s="2">
        <f>TREND(Calibration!$A$2:$A$4,Calibration!$B$2:$B$4,C173)</f>
        <v>411.90158418801497</v>
      </c>
      <c r="K173" s="2">
        <f>TREND(Calibration!$A$2:$A$4,Calibration!$C$2:$C$4,E173)</f>
        <v>451.09579426742334</v>
      </c>
      <c r="L173" s="2">
        <f>TREND(Calibration!$A$2:$A$4,Calibration!$D$2:$D$4,G173)</f>
        <v>592.33246432153135</v>
      </c>
    </row>
    <row r="174" spans="1:12" x14ac:dyDescent="0.25">
      <c r="A174">
        <v>860090</v>
      </c>
      <c r="B174">
        <v>13.954999920000001</v>
      </c>
      <c r="C174">
        <v>0.65289998000000005</v>
      </c>
      <c r="D174">
        <v>989.22100829999999</v>
      </c>
      <c r="E174">
        <v>1.1713000499999999</v>
      </c>
      <c r="F174">
        <v>605.53399658000001</v>
      </c>
      <c r="G174">
        <v>1.5359</v>
      </c>
      <c r="H174">
        <v>9.9000003020963209E+37</v>
      </c>
      <c r="J174" s="2">
        <f>TREND(Calibration!$A$2:$A$4,Calibration!$B$2:$B$4,C174)</f>
        <v>417.17657329950623</v>
      </c>
      <c r="K174" s="2">
        <f>TREND(Calibration!$A$2:$A$4,Calibration!$C$2:$C$4,E174)</f>
        <v>454.13020594727703</v>
      </c>
      <c r="L174" s="2">
        <f>TREND(Calibration!$A$2:$A$4,Calibration!$D$2:$D$4,G174)</f>
        <v>592.12636133148249</v>
      </c>
    </row>
    <row r="175" spans="1:12" x14ac:dyDescent="0.25">
      <c r="A175">
        <v>865089</v>
      </c>
      <c r="B175">
        <v>13.88700008</v>
      </c>
      <c r="C175">
        <v>0.65240001999999997</v>
      </c>
      <c r="D175">
        <v>1132.14099121</v>
      </c>
      <c r="E175">
        <v>1.1637999999999999</v>
      </c>
      <c r="F175">
        <v>692.53198241999996</v>
      </c>
      <c r="G175">
        <v>1.5385999699999999</v>
      </c>
      <c r="H175">
        <v>9.9000003020963209E+37</v>
      </c>
      <c r="J175" s="2">
        <f>TREND(Calibration!$A$2:$A$4,Calibration!$B$2:$B$4,C175)</f>
        <v>416.86991242088044</v>
      </c>
      <c r="K175" s="2">
        <f>TREND(Calibration!$A$2:$A$4,Calibration!$C$2:$C$4,E175)</f>
        <v>451.09579426742334</v>
      </c>
      <c r="L175" s="2">
        <f>TREND(Calibration!$A$2:$A$4,Calibration!$D$2:$D$4,G175)</f>
        <v>593.23939415419318</v>
      </c>
    </row>
    <row r="176" spans="1:12" x14ac:dyDescent="0.25">
      <c r="A176">
        <v>870116</v>
      </c>
      <c r="B176">
        <v>13.91300011</v>
      </c>
      <c r="C176">
        <v>0.64800000000000002</v>
      </c>
      <c r="D176">
        <v>365.58700562000001</v>
      </c>
      <c r="E176">
        <v>1.16159999</v>
      </c>
      <c r="F176">
        <v>9.9000003020963209E+37</v>
      </c>
      <c r="G176">
        <v>1.5379999900000001</v>
      </c>
      <c r="H176">
        <v>1317.4420166</v>
      </c>
      <c r="J176" s="2">
        <f>TREND(Calibration!$A$2:$A$4,Calibration!$B$2:$B$4,C176)</f>
        <v>414.17106851502655</v>
      </c>
      <c r="K176" s="2">
        <f>TREND(Calibration!$A$2:$A$4,Calibration!$C$2:$C$4,E176)</f>
        <v>450.20570206273209</v>
      </c>
      <c r="L176" s="2">
        <f>TREND(Calibration!$A$2:$A$4,Calibration!$D$2:$D$4,G176)</f>
        <v>592.99205902344363</v>
      </c>
    </row>
    <row r="177" spans="1:12" x14ac:dyDescent="0.25">
      <c r="A177">
        <v>875091</v>
      </c>
      <c r="B177">
        <v>13.873999599999999</v>
      </c>
      <c r="C177">
        <v>0.66149997999999999</v>
      </c>
      <c r="D177">
        <v>1125.3239746100001</v>
      </c>
      <c r="E177">
        <v>1.15840006</v>
      </c>
      <c r="F177">
        <v>828.59802246000004</v>
      </c>
      <c r="G177">
        <v>1.5379999900000001</v>
      </c>
      <c r="H177">
        <v>9.9000003020963209E+37</v>
      </c>
      <c r="J177" s="2">
        <f>TREND(Calibration!$A$2:$A$4,Calibration!$B$2:$B$4,C177)</f>
        <v>422.45156241099738</v>
      </c>
      <c r="K177" s="2">
        <f>TREND(Calibration!$A$2:$A$4,Calibration!$C$2:$C$4,E177)</f>
        <v>448.9110566981393</v>
      </c>
      <c r="L177" s="2">
        <f>TREND(Calibration!$A$2:$A$4,Calibration!$D$2:$D$4,G177)</f>
        <v>592.99205902344363</v>
      </c>
    </row>
    <row r="178" spans="1:12" x14ac:dyDescent="0.25">
      <c r="A178">
        <v>880090</v>
      </c>
      <c r="B178">
        <v>13.873999599999999</v>
      </c>
      <c r="C178">
        <v>0.65289998000000005</v>
      </c>
      <c r="D178">
        <v>9.9000003020963209E+37</v>
      </c>
      <c r="E178">
        <v>1.1507999900000001</v>
      </c>
      <c r="F178">
        <v>633.54498291000004</v>
      </c>
      <c r="G178">
        <v>1.53530002</v>
      </c>
      <c r="H178">
        <v>9.9000003020963209E+37</v>
      </c>
      <c r="J178" s="2">
        <f>TREND(Calibration!$A$2:$A$4,Calibration!$B$2:$B$4,C178)</f>
        <v>417.17657329950623</v>
      </c>
      <c r="K178" s="2">
        <f>TREND(Calibration!$A$2:$A$4,Calibration!$C$2:$C$4,E178)</f>
        <v>445.83617837390079</v>
      </c>
      <c r="L178" s="2">
        <f>TREND(Calibration!$A$2:$A$4,Calibration!$D$2:$D$4,G178)</f>
        <v>591.87902620073282</v>
      </c>
    </row>
    <row r="179" spans="1:12" x14ac:dyDescent="0.25">
      <c r="A179">
        <v>885091</v>
      </c>
      <c r="B179">
        <v>13.932000159999999</v>
      </c>
      <c r="C179">
        <v>0.65069997000000002</v>
      </c>
      <c r="D179">
        <v>849.48400878999996</v>
      </c>
      <c r="E179">
        <v>1.1464999899999999</v>
      </c>
      <c r="F179">
        <v>782.31896973000005</v>
      </c>
      <c r="G179">
        <v>1.5369999400000001</v>
      </c>
      <c r="H179">
        <v>9.9000003020963209E+37</v>
      </c>
      <c r="J179" s="2">
        <f>TREND(Calibration!$A$2:$A$4,Calibration!$B$2:$B$4,C179)</f>
        <v>415.82715134657923</v>
      </c>
      <c r="K179" s="2">
        <f>TREND(Calibration!$A$2:$A$4,Calibration!$C$2:$C$4,E179)</f>
        <v>444.09646060890299</v>
      </c>
      <c r="L179" s="2">
        <f>TREND(Calibration!$A$2:$A$4,Calibration!$D$2:$D$4,G179)</f>
        <v>592.57979945228101</v>
      </c>
    </row>
    <row r="180" spans="1:12" x14ac:dyDescent="0.25">
      <c r="A180">
        <v>890089</v>
      </c>
      <c r="B180">
        <v>14.006999970000001</v>
      </c>
      <c r="C180">
        <v>0.64859997999999996</v>
      </c>
      <c r="D180">
        <v>849.16101074000005</v>
      </c>
      <c r="E180">
        <v>1.15240002</v>
      </c>
      <c r="F180">
        <v>760.04699706999997</v>
      </c>
      <c r="G180">
        <v>1.5348000500000001</v>
      </c>
      <c r="H180">
        <v>9.9000003020963209E+37</v>
      </c>
      <c r="J180" s="2">
        <f>TREND(Calibration!$A$2:$A$4,Calibration!$B$2:$B$4,C180)</f>
        <v>414.53907874376057</v>
      </c>
      <c r="K180" s="2">
        <f>TREND(Calibration!$A$2:$A$4,Calibration!$C$2:$C$4,E180)</f>
        <v>446.48352735425635</v>
      </c>
      <c r="L180" s="2">
        <f>TREND(Calibration!$A$2:$A$4,Calibration!$D$2:$D$4,G180)</f>
        <v>591.67291908829429</v>
      </c>
    </row>
    <row r="181" spans="1:12" x14ac:dyDescent="0.25">
      <c r="A181">
        <v>895090</v>
      </c>
      <c r="B181">
        <v>14.06299973</v>
      </c>
      <c r="C181">
        <v>0.64969999</v>
      </c>
      <c r="D181">
        <v>896.22802734000004</v>
      </c>
      <c r="E181">
        <v>1.14810002</v>
      </c>
      <c r="F181">
        <v>331.32299805000002</v>
      </c>
      <c r="G181">
        <v>1.5369999400000001</v>
      </c>
      <c r="H181">
        <v>9.9000003020963209E+37</v>
      </c>
      <c r="J181" s="2">
        <f>TREND(Calibration!$A$2:$A$4,Calibration!$B$2:$B$4,C181)</f>
        <v>415.21379278707821</v>
      </c>
      <c r="K181" s="2">
        <f>TREND(Calibration!$A$2:$A$4,Calibration!$C$2:$C$4,E181)</f>
        <v>444.74380958925866</v>
      </c>
      <c r="L181" s="2">
        <f>TREND(Calibration!$A$2:$A$4,Calibration!$D$2:$D$4,G181)</f>
        <v>592.57979945228101</v>
      </c>
    </row>
    <row r="182" spans="1:12" x14ac:dyDescent="0.25">
      <c r="A182">
        <v>900089</v>
      </c>
      <c r="B182">
        <v>14.230999949999999</v>
      </c>
      <c r="C182">
        <v>0.65560001000000001</v>
      </c>
      <c r="D182">
        <v>721.68597411999997</v>
      </c>
      <c r="E182">
        <v>1.1460000299999999</v>
      </c>
      <c r="F182">
        <v>540.11999512</v>
      </c>
      <c r="G182">
        <v>1.53429997</v>
      </c>
      <c r="H182">
        <v>9.9000003020963209E+37</v>
      </c>
      <c r="J182" s="2">
        <f>TREND(Calibration!$A$2:$A$4,Calibration!$B$2:$B$4,C182)</f>
        <v>418.83269293330846</v>
      </c>
      <c r="K182" s="2">
        <f>TREND(Calibration!$A$2:$A$4,Calibration!$C$2:$C$4,E182)</f>
        <v>443.89418402895228</v>
      </c>
      <c r="L182" s="2">
        <f>TREND(Calibration!$A$2:$A$4,Calibration!$D$2:$D$4,G182)</f>
        <v>591.4667666295702</v>
      </c>
    </row>
    <row r="183" spans="1:12" x14ac:dyDescent="0.25">
      <c r="A183">
        <v>905089</v>
      </c>
      <c r="B183">
        <v>14.335000040000001</v>
      </c>
      <c r="C183">
        <v>0.66640001999999998</v>
      </c>
      <c r="D183">
        <v>9.9000003020963209E+37</v>
      </c>
      <c r="E183">
        <v>1.1334999800000001</v>
      </c>
      <c r="F183">
        <v>-67.293998720000005</v>
      </c>
      <c r="G183">
        <v>1.53639996</v>
      </c>
      <c r="H183">
        <v>9.9000003020963209E+37</v>
      </c>
      <c r="J183" s="2">
        <f>TREND(Calibration!$A$2:$A$4,Calibration!$B$2:$B$4,C183)</f>
        <v>425.45710399772662</v>
      </c>
      <c r="K183" s="2">
        <f>TREND(Calibration!$A$2:$A$4,Calibration!$C$2:$C$4,E183)</f>
        <v>438.83684471538044</v>
      </c>
      <c r="L183" s="2">
        <f>TREND(Calibration!$A$2:$A$4,Calibration!$D$2:$D$4,G183)</f>
        <v>592.33246432153135</v>
      </c>
    </row>
    <row r="184" spans="1:12" x14ac:dyDescent="0.25">
      <c r="A184">
        <v>910090</v>
      </c>
      <c r="B184">
        <v>14.45100021</v>
      </c>
      <c r="C184">
        <v>0.66259997999999998</v>
      </c>
      <c r="D184">
        <v>1035.0920410199999</v>
      </c>
      <c r="E184">
        <v>1.13139999</v>
      </c>
      <c r="F184">
        <v>423.88000488</v>
      </c>
      <c r="G184">
        <v>1.5336999899999999</v>
      </c>
      <c r="H184">
        <v>9.9000003020963209E+37</v>
      </c>
      <c r="J184" s="2">
        <f>TREND(Calibration!$A$2:$A$4,Calibration!$B$2:$B$4,C184)</f>
        <v>423.12627032060675</v>
      </c>
      <c r="K184" s="2">
        <f>TREND(Calibration!$A$2:$A$4,Calibration!$C$2:$C$4,E184)</f>
        <v>437.987219155074</v>
      </c>
      <c r="L184" s="2">
        <f>TREND(Calibration!$A$2:$A$4,Calibration!$D$2:$D$4,G184)</f>
        <v>591.21943149882054</v>
      </c>
    </row>
    <row r="185" spans="1:12" x14ac:dyDescent="0.25">
      <c r="A185">
        <v>915090</v>
      </c>
      <c r="B185">
        <v>14.449000359999999</v>
      </c>
      <c r="C185">
        <v>0.66860001999999996</v>
      </c>
      <c r="D185">
        <v>939.70397949000005</v>
      </c>
      <c r="E185">
        <v>1.1426999600000001</v>
      </c>
      <c r="F185">
        <v>855.28698729999996</v>
      </c>
      <c r="G185">
        <v>1.5348000500000001</v>
      </c>
      <c r="H185">
        <v>9.9000003020963209E+37</v>
      </c>
      <c r="J185" s="2">
        <f>TREND(Calibration!$A$2:$A$4,Calibration!$B$2:$B$4,C185)</f>
        <v>426.8065198169453</v>
      </c>
      <c r="K185" s="2">
        <f>TREND(Calibration!$A$2:$A$4,Calibration!$C$2:$C$4,E185)</f>
        <v>442.55902346971141</v>
      </c>
      <c r="L185" s="2">
        <f>TREND(Calibration!$A$2:$A$4,Calibration!$D$2:$D$4,G185)</f>
        <v>591.67291908829429</v>
      </c>
    </row>
    <row r="186" spans="1:12" x14ac:dyDescent="0.25">
      <c r="A186">
        <v>920089</v>
      </c>
      <c r="B186">
        <v>14.49100018</v>
      </c>
      <c r="C186">
        <v>0.6724</v>
      </c>
      <c r="D186">
        <v>9.9000003020963209E+37</v>
      </c>
      <c r="E186">
        <v>1.13680005</v>
      </c>
      <c r="F186">
        <v>652.77600098000005</v>
      </c>
      <c r="G186">
        <v>1.54069996</v>
      </c>
      <c r="H186">
        <v>9.9000003020963209E+37</v>
      </c>
      <c r="J186" s="2">
        <f>TREND(Calibration!$A$2:$A$4,Calibration!$B$2:$B$4,C186)</f>
        <v>429.13731669181561</v>
      </c>
      <c r="K186" s="2">
        <f>TREND(Calibration!$A$2:$A$4,Calibration!$C$2:$C$4,E186)</f>
        <v>440.17200527462126</v>
      </c>
      <c r="L186" s="2">
        <f>TREND(Calibration!$A$2:$A$4,Calibration!$D$2:$D$4,G186)</f>
        <v>594.10509184615432</v>
      </c>
    </row>
    <row r="187" spans="1:12" x14ac:dyDescent="0.25">
      <c r="A187">
        <v>925089</v>
      </c>
      <c r="B187">
        <v>14.571000099999999</v>
      </c>
      <c r="C187">
        <v>0.68150001999999998</v>
      </c>
      <c r="D187">
        <v>1287.55895996</v>
      </c>
      <c r="E187">
        <v>1.1352000200000001</v>
      </c>
      <c r="F187">
        <v>451.93701171999999</v>
      </c>
      <c r="G187">
        <v>1.5402</v>
      </c>
      <c r="H187">
        <v>9.9000003020963209E+37</v>
      </c>
      <c r="J187" s="2">
        <f>TREND(Calibration!$A$2:$A$4,Calibration!$B$2:$B$4,C187)</f>
        <v>434.71900348418217</v>
      </c>
      <c r="K187" s="2">
        <f>TREND(Calibration!$A$2:$A$4,Calibration!$C$2:$C$4,E187)</f>
        <v>439.5246562942657</v>
      </c>
      <c r="L187" s="2">
        <f>TREND(Calibration!$A$2:$A$4,Calibration!$D$2:$D$4,G187)</f>
        <v>593.89898885610546</v>
      </c>
    </row>
    <row r="188" spans="1:12" x14ac:dyDescent="0.25">
      <c r="A188">
        <v>930089</v>
      </c>
      <c r="B188">
        <v>14.6590004</v>
      </c>
      <c r="C188">
        <v>0.67940003000000004</v>
      </c>
      <c r="D188">
        <v>9.9000003020963209E+37</v>
      </c>
      <c r="E188">
        <v>1.13139999</v>
      </c>
      <c r="F188">
        <v>714.18597411999997</v>
      </c>
      <c r="G188">
        <v>1.54130006</v>
      </c>
      <c r="H188">
        <v>9.9000003020963209E+37</v>
      </c>
      <c r="J188" s="2">
        <f>TREND(Calibration!$A$2:$A$4,Calibration!$B$2:$B$4,C188)</f>
        <v>433.43093088136357</v>
      </c>
      <c r="K188" s="2">
        <f>TREND(Calibration!$A$2:$A$4,Calibration!$C$2:$C$4,E188)</f>
        <v>437.987219155074</v>
      </c>
      <c r="L188" s="2">
        <f>TREND(Calibration!$A$2:$A$4,Calibration!$D$2:$D$4,G188)</f>
        <v>594.3524764455791</v>
      </c>
    </row>
    <row r="189" spans="1:12" x14ac:dyDescent="0.25">
      <c r="A189">
        <v>935090</v>
      </c>
      <c r="B189">
        <v>14.821000099999999</v>
      </c>
      <c r="C189">
        <v>0.67070001000000001</v>
      </c>
      <c r="D189">
        <v>1137.5789794899999</v>
      </c>
      <c r="E189">
        <v>1.1281000400000001</v>
      </c>
      <c r="F189">
        <v>1307.76794434</v>
      </c>
      <c r="G189">
        <v>1.5424</v>
      </c>
      <c r="H189">
        <v>9.9000003020963209E+37</v>
      </c>
      <c r="J189" s="2">
        <f>TREND(Calibration!$A$2:$A$4,Calibration!$B$2:$B$4,C189)</f>
        <v>428.09459241976401</v>
      </c>
      <c r="K189" s="2">
        <f>TREND(Calibration!$A$2:$A$4,Calibration!$C$2:$C$4,E189)</f>
        <v>436.65210714609634</v>
      </c>
      <c r="L189" s="2">
        <f>TREND(Calibration!$A$2:$A$4,Calibration!$D$2:$D$4,G189)</f>
        <v>594.80591456637762</v>
      </c>
    </row>
    <row r="190" spans="1:12" x14ac:dyDescent="0.25">
      <c r="A190">
        <v>940090</v>
      </c>
      <c r="B190">
        <v>14.92199993</v>
      </c>
      <c r="C190">
        <v>0.67449999000000005</v>
      </c>
      <c r="D190">
        <v>9.9000003020963209E+37</v>
      </c>
      <c r="E190">
        <v>1.13250005</v>
      </c>
      <c r="F190">
        <v>441.73400879000002</v>
      </c>
      <c r="G190">
        <v>1.5456000599999999</v>
      </c>
      <c r="H190">
        <v>9.9000003020963209E+37</v>
      </c>
      <c r="J190" s="2">
        <f>TREND(Calibration!$A$2:$A$4,Calibration!$B$2:$B$4,C190)</f>
        <v>430.42538929463433</v>
      </c>
      <c r="K190" s="2">
        <f>TREND(Calibration!$A$2:$A$4,Calibration!$C$2:$C$4,E190)</f>
        <v>438.43228750962362</v>
      </c>
      <c r="L190" s="2">
        <f>TREND(Calibration!$A$2:$A$4,Calibration!$D$2:$D$4,G190)</f>
        <v>596.12510397020196</v>
      </c>
    </row>
    <row r="191" spans="1:12" x14ac:dyDescent="0.25">
      <c r="A191">
        <v>945089</v>
      </c>
      <c r="B191">
        <v>15.074000359999999</v>
      </c>
      <c r="C191">
        <v>0.67019998999999997</v>
      </c>
      <c r="D191">
        <v>1094.83203125</v>
      </c>
      <c r="E191">
        <v>1.12759995</v>
      </c>
      <c r="F191">
        <v>547.11199951000003</v>
      </c>
      <c r="G191">
        <v>1.5391000500000001</v>
      </c>
      <c r="H191">
        <v>9.9000003020963209E+37</v>
      </c>
      <c r="J191" s="2">
        <f>TREND(Calibration!$A$2:$A$4,Calibration!$B$2:$B$4,C191)</f>
        <v>427.78789473888867</v>
      </c>
      <c r="K191" s="2">
        <f>TREND(Calibration!$A$2:$A$4,Calibration!$C$2:$C$4,E191)</f>
        <v>436.44977797002707</v>
      </c>
      <c r="L191" s="2">
        <f>TREND(Calibration!$A$2:$A$4,Calibration!$D$2:$D$4,G191)</f>
        <v>593.44554661291727</v>
      </c>
    </row>
    <row r="192" spans="1:12" x14ac:dyDescent="0.25">
      <c r="A192">
        <v>950089</v>
      </c>
      <c r="B192">
        <v>15.19999981</v>
      </c>
      <c r="C192">
        <v>0.66700000000000004</v>
      </c>
      <c r="D192">
        <v>954.70300293000003</v>
      </c>
      <c r="E192">
        <v>1.12650001</v>
      </c>
      <c r="F192">
        <v>517.92297363</v>
      </c>
      <c r="G192">
        <v>1.5418000199999999</v>
      </c>
      <c r="H192">
        <v>9.9000003020963209E+37</v>
      </c>
      <c r="J192" s="2">
        <f>TREND(Calibration!$A$2:$A$4,Calibration!$B$2:$B$4,C192)</f>
        <v>425.8251142264607</v>
      </c>
      <c r="K192" s="2">
        <f>TREND(Calibration!$A$2:$A$4,Calibration!$C$2:$C$4,E192)</f>
        <v>436.00475816574067</v>
      </c>
      <c r="L192" s="2">
        <f>TREND(Calibration!$A$2:$A$4,Calibration!$D$2:$D$4,G192)</f>
        <v>594.55857943562796</v>
      </c>
    </row>
    <row r="193" spans="1:12" x14ac:dyDescent="0.25">
      <c r="A193">
        <v>955090</v>
      </c>
      <c r="B193">
        <v>15.239999770000001</v>
      </c>
      <c r="C193">
        <v>0.67180002000000005</v>
      </c>
      <c r="D193">
        <v>9.9000003020963209E+37</v>
      </c>
      <c r="E193">
        <v>1.12600005</v>
      </c>
      <c r="F193">
        <v>63.685001370000002</v>
      </c>
      <c r="G193">
        <v>1.54130006</v>
      </c>
      <c r="H193">
        <v>9.9000003020963209E+37</v>
      </c>
      <c r="J193" s="2">
        <f>TREND(Calibration!$A$2:$A$4,Calibration!$B$2:$B$4,C193)</f>
        <v>428.76930646308165</v>
      </c>
      <c r="K193" s="2">
        <f>TREND(Calibration!$A$2:$A$4,Calibration!$C$2:$C$4,E193)</f>
        <v>435.80248158578991</v>
      </c>
      <c r="L193" s="2">
        <f>TREND(Calibration!$A$2:$A$4,Calibration!$D$2:$D$4,G193)</f>
        <v>594.3524764455791</v>
      </c>
    </row>
    <row r="194" spans="1:12" x14ac:dyDescent="0.25">
      <c r="A194">
        <v>960090</v>
      </c>
      <c r="B194">
        <v>15.26599979</v>
      </c>
      <c r="C194">
        <v>0.66750001999999997</v>
      </c>
      <c r="D194">
        <v>1356.86096191</v>
      </c>
      <c r="E194">
        <v>1.1238000399999999</v>
      </c>
      <c r="F194">
        <v>532.08197021000001</v>
      </c>
      <c r="G194">
        <v>1.5379999900000001</v>
      </c>
      <c r="H194">
        <v>9.9000003020963209E+37</v>
      </c>
      <c r="J194" s="2">
        <f>TREND(Calibration!$A$2:$A$4,Calibration!$B$2:$B$4,C194)</f>
        <v>426.13181190733599</v>
      </c>
      <c r="K194" s="2">
        <f>TREND(Calibration!$A$2:$A$4,Calibration!$C$2:$C$4,E194)</f>
        <v>434.91238938109859</v>
      </c>
      <c r="L194" s="2">
        <f>TREND(Calibration!$A$2:$A$4,Calibration!$D$2:$D$4,G194)</f>
        <v>592.99205902344363</v>
      </c>
    </row>
    <row r="195" spans="1:12" x14ac:dyDescent="0.25">
      <c r="A195">
        <v>965089</v>
      </c>
      <c r="B195">
        <v>15.22099972</v>
      </c>
      <c r="C195">
        <v>0.67510002999999996</v>
      </c>
      <c r="D195">
        <v>704.58898925999995</v>
      </c>
      <c r="E195">
        <v>1.1226999799999999</v>
      </c>
      <c r="F195">
        <v>595.39001465000001</v>
      </c>
      <c r="G195">
        <v>1.5379999900000001</v>
      </c>
      <c r="H195">
        <v>9.9000003020963209E+37</v>
      </c>
      <c r="J195" s="2">
        <f>TREND(Calibration!$A$2:$A$4,Calibration!$B$2:$B$4,C195)</f>
        <v>430.7934363256179</v>
      </c>
      <c r="K195" s="2">
        <f>TREND(Calibration!$A$2:$A$4,Calibration!$C$2:$C$4,E195)</f>
        <v>434.46732102654897</v>
      </c>
      <c r="L195" s="2">
        <f>TREND(Calibration!$A$2:$A$4,Calibration!$D$2:$D$4,G195)</f>
        <v>592.99205902344363</v>
      </c>
    </row>
    <row r="196" spans="1:12" x14ac:dyDescent="0.25">
      <c r="A196">
        <v>970089</v>
      </c>
      <c r="B196">
        <v>15.11600018</v>
      </c>
      <c r="C196">
        <v>0.68150001999999998</v>
      </c>
      <c r="D196">
        <v>1241.86901855</v>
      </c>
      <c r="E196">
        <v>1.1205999900000001</v>
      </c>
      <c r="F196">
        <v>685.72302246000004</v>
      </c>
      <c r="G196">
        <v>1.5379999900000001</v>
      </c>
      <c r="H196">
        <v>9.9000003020963209E+37</v>
      </c>
      <c r="J196" s="2">
        <f>TREND(Calibration!$A$2:$A$4,Calibration!$B$2:$B$4,C196)</f>
        <v>434.71900348418217</v>
      </c>
      <c r="K196" s="2">
        <f>TREND(Calibration!$A$2:$A$4,Calibration!$C$2:$C$4,E196)</f>
        <v>433.61769546624265</v>
      </c>
      <c r="L196" s="2">
        <f>TREND(Calibration!$A$2:$A$4,Calibration!$D$2:$D$4,G196)</f>
        <v>592.99205902344363</v>
      </c>
    </row>
    <row r="197" spans="1:12" x14ac:dyDescent="0.25">
      <c r="A197">
        <v>975101</v>
      </c>
      <c r="B197">
        <v>15.045000079999999</v>
      </c>
      <c r="C197">
        <v>0.67129998999999996</v>
      </c>
      <c r="D197">
        <v>9.9000003020963209E+37</v>
      </c>
      <c r="E197">
        <v>1.1195000399999999</v>
      </c>
      <c r="F197">
        <v>668.10797118999994</v>
      </c>
      <c r="G197">
        <v>1.53750002</v>
      </c>
      <c r="H197">
        <v>9.9000003020963209E+37</v>
      </c>
      <c r="J197" s="2">
        <f>TREND(Calibration!$A$2:$A$4,Calibration!$B$2:$B$4,C197)</f>
        <v>428.46260264849798</v>
      </c>
      <c r="K197" s="2">
        <f>TREND(Calibration!$A$2:$A$4,Calibration!$C$2:$C$4,E197)</f>
        <v>433.1726716161009</v>
      </c>
      <c r="L197" s="2">
        <f>TREND(Calibration!$A$2:$A$4,Calibration!$D$2:$D$4,G197)</f>
        <v>592.78595191100499</v>
      </c>
    </row>
    <row r="198" spans="1:12" x14ac:dyDescent="0.25">
      <c r="A198">
        <v>980090</v>
      </c>
      <c r="B198">
        <v>15.079999920000001</v>
      </c>
      <c r="C198">
        <v>0.67940003000000004</v>
      </c>
      <c r="D198">
        <v>333.16699218999997</v>
      </c>
      <c r="E198">
        <v>1.11899996</v>
      </c>
      <c r="F198">
        <v>9.9000003020963209E+37</v>
      </c>
      <c r="G198">
        <v>1.53639996</v>
      </c>
      <c r="H198">
        <v>1334.79003906</v>
      </c>
      <c r="J198" s="2">
        <f>TREND(Calibration!$A$2:$A$4,Calibration!$B$2:$B$4,C198)</f>
        <v>433.43093088136357</v>
      </c>
      <c r="K198" s="2">
        <f>TREND(Calibration!$A$2:$A$4,Calibration!$C$2:$C$4,E198)</f>
        <v>432.97034648588698</v>
      </c>
      <c r="L198" s="2">
        <f>TREND(Calibration!$A$2:$A$4,Calibration!$D$2:$D$4,G198)</f>
        <v>592.33246432153135</v>
      </c>
    </row>
    <row r="199" spans="1:12" x14ac:dyDescent="0.25">
      <c r="A199">
        <v>985090</v>
      </c>
      <c r="B199">
        <v>15.07699966</v>
      </c>
      <c r="C199">
        <v>0.67940003000000004</v>
      </c>
      <c r="D199">
        <v>1207.0939941399999</v>
      </c>
      <c r="E199">
        <v>1.1195000399999999</v>
      </c>
      <c r="F199">
        <v>1176.1130371100001</v>
      </c>
      <c r="G199">
        <v>1.53639996</v>
      </c>
      <c r="H199">
        <v>9.9000003020963209E+37</v>
      </c>
      <c r="J199" s="2">
        <f>TREND(Calibration!$A$2:$A$4,Calibration!$B$2:$B$4,C199)</f>
        <v>433.43093088136357</v>
      </c>
      <c r="K199" s="2">
        <f>TREND(Calibration!$A$2:$A$4,Calibration!$C$2:$C$4,E199)</f>
        <v>433.1726716161009</v>
      </c>
      <c r="L199" s="2">
        <f>TREND(Calibration!$A$2:$A$4,Calibration!$D$2:$D$4,G199)</f>
        <v>592.33246432153135</v>
      </c>
    </row>
    <row r="200" spans="1:12" x14ac:dyDescent="0.25">
      <c r="A200">
        <v>990089</v>
      </c>
      <c r="B200">
        <v>15.100999829999999</v>
      </c>
      <c r="C200">
        <v>0.65990000999999998</v>
      </c>
      <c r="D200">
        <v>9.9000003020963209E+37</v>
      </c>
      <c r="E200">
        <v>1.11409998</v>
      </c>
      <c r="F200">
        <v>914.40698241999996</v>
      </c>
      <c r="G200">
        <v>1.5379999900000001</v>
      </c>
      <c r="H200">
        <v>9.9000003020963209E+37</v>
      </c>
      <c r="J200" s="2">
        <f>TREND(Calibration!$A$2:$A$4,Calibration!$B$2:$B$4,C200)</f>
        <v>421.47018748905407</v>
      </c>
      <c r="K200" s="2">
        <f>TREND(Calibration!$A$2:$A$4,Calibration!$C$2:$C$4,E200)</f>
        <v>430.98788549655364</v>
      </c>
      <c r="L200" s="2">
        <f>TREND(Calibration!$A$2:$A$4,Calibration!$D$2:$D$4,G200)</f>
        <v>592.99205902344363</v>
      </c>
    </row>
    <row r="201" spans="1:12" x14ac:dyDescent="0.25">
      <c r="A201">
        <v>995089</v>
      </c>
      <c r="B201">
        <v>15.180999760000001</v>
      </c>
      <c r="C201">
        <v>0.66210002000000001</v>
      </c>
      <c r="D201">
        <v>876.28100586000005</v>
      </c>
      <c r="E201">
        <v>1.11839998</v>
      </c>
      <c r="F201">
        <v>817.94396973000005</v>
      </c>
      <c r="G201">
        <v>1.5391000500000001</v>
      </c>
      <c r="H201">
        <v>9.9000003020963209E+37</v>
      </c>
      <c r="J201" s="2">
        <f>TREND(Calibration!$A$2:$A$4,Calibration!$B$2:$B$4,C201)</f>
        <v>422.81960944198107</v>
      </c>
      <c r="K201" s="2">
        <f>TREND(Calibration!$A$2:$A$4,Calibration!$C$2:$C$4,E201)</f>
        <v>432.72760326155134</v>
      </c>
      <c r="L201" s="2">
        <f>TREND(Calibration!$A$2:$A$4,Calibration!$D$2:$D$4,G201)</f>
        <v>593.44554661291727</v>
      </c>
    </row>
    <row r="202" spans="1:12" x14ac:dyDescent="0.25">
      <c r="A202">
        <v>1000089</v>
      </c>
      <c r="B202">
        <v>15.20100021</v>
      </c>
      <c r="C202">
        <v>0.66479999000000001</v>
      </c>
      <c r="D202">
        <v>1021.1539917</v>
      </c>
      <c r="E202">
        <v>1.11300004</v>
      </c>
      <c r="F202">
        <v>484.92498778999999</v>
      </c>
      <c r="G202">
        <v>1.53639996</v>
      </c>
      <c r="H202">
        <v>9.9000003020963209E+37</v>
      </c>
      <c r="J202" s="2">
        <f>TREND(Calibration!$A$2:$A$4,Calibration!$B$2:$B$4,C202)</f>
        <v>424.4756922735337</v>
      </c>
      <c r="K202" s="2">
        <f>TREND(Calibration!$A$2:$A$4,Calibration!$C$2:$C$4,E202)</f>
        <v>430.54286569226724</v>
      </c>
      <c r="L202" s="2">
        <f>TREND(Calibration!$A$2:$A$4,Calibration!$D$2:$D$4,G202)</f>
        <v>592.33246432153135</v>
      </c>
    </row>
    <row r="203" spans="1:12" x14ac:dyDescent="0.25">
      <c r="A203">
        <v>1005089</v>
      </c>
      <c r="B203">
        <v>15.15499973</v>
      </c>
      <c r="C203">
        <v>0.67070001000000001</v>
      </c>
      <c r="D203">
        <v>927.38500977000001</v>
      </c>
      <c r="E203">
        <v>1.1114000100000001</v>
      </c>
      <c r="F203">
        <v>519.87200928000004</v>
      </c>
      <c r="G203">
        <v>1.5402</v>
      </c>
      <c r="H203">
        <v>9.9000003020963209E+37</v>
      </c>
      <c r="J203" s="2">
        <f>TREND(Calibration!$A$2:$A$4,Calibration!$B$2:$B$4,C203)</f>
        <v>428.09459241976401</v>
      </c>
      <c r="K203" s="2">
        <f>TREND(Calibration!$A$2:$A$4,Calibration!$C$2:$C$4,E203)</f>
        <v>429.89551671191168</v>
      </c>
      <c r="L203" s="2">
        <f>TREND(Calibration!$A$2:$A$4,Calibration!$D$2:$D$4,G203)</f>
        <v>593.89898885610546</v>
      </c>
    </row>
    <row r="204" spans="1:12" x14ac:dyDescent="0.25">
      <c r="A204">
        <v>1010089</v>
      </c>
      <c r="B204">
        <v>15.083000180000001</v>
      </c>
      <c r="C204">
        <v>0.67180002000000005</v>
      </c>
      <c r="D204">
        <v>924.69799805000002</v>
      </c>
      <c r="E204">
        <v>1.10549998</v>
      </c>
      <c r="F204">
        <v>481.15701294000002</v>
      </c>
      <c r="G204">
        <v>1.5359</v>
      </c>
      <c r="H204">
        <v>9.9000003020963209E+37</v>
      </c>
      <c r="J204" s="2">
        <f>TREND(Calibration!$A$2:$A$4,Calibration!$B$2:$B$4,C204)</f>
        <v>428.76930646308165</v>
      </c>
      <c r="K204" s="2">
        <f>TREND(Calibration!$A$2:$A$4,Calibration!$C$2:$C$4,E204)</f>
        <v>427.50844996655832</v>
      </c>
      <c r="L204" s="2">
        <f>TREND(Calibration!$A$2:$A$4,Calibration!$D$2:$D$4,G204)</f>
        <v>592.12636133148249</v>
      </c>
    </row>
    <row r="205" spans="1:12" x14ac:dyDescent="0.25">
      <c r="A205">
        <v>1015089</v>
      </c>
      <c r="B205">
        <v>14.998999599999999</v>
      </c>
      <c r="C205">
        <v>0.67180002000000005</v>
      </c>
      <c r="D205">
        <v>1159.3559570299999</v>
      </c>
      <c r="E205">
        <v>1.10169995</v>
      </c>
      <c r="F205">
        <v>601.72900390999996</v>
      </c>
      <c r="G205">
        <v>1.5385999699999999</v>
      </c>
      <c r="H205">
        <v>9.9000003020963209E+37</v>
      </c>
      <c r="J205" s="2">
        <f>TREND(Calibration!$A$2:$A$4,Calibration!$B$2:$B$4,C205)</f>
        <v>428.76930646308165</v>
      </c>
      <c r="K205" s="2">
        <f>TREND(Calibration!$A$2:$A$4,Calibration!$C$2:$C$4,E205)</f>
        <v>425.97101282736662</v>
      </c>
      <c r="L205" s="2">
        <f>TREND(Calibration!$A$2:$A$4,Calibration!$D$2:$D$4,G205)</f>
        <v>593.23939415419318</v>
      </c>
    </row>
    <row r="206" spans="1:12" x14ac:dyDescent="0.25">
      <c r="A206">
        <v>1020090</v>
      </c>
      <c r="B206">
        <v>14.86100006</v>
      </c>
      <c r="C206">
        <v>0.67180002000000005</v>
      </c>
      <c r="D206">
        <v>1300.49902344</v>
      </c>
      <c r="E206">
        <v>1.1032999800000001</v>
      </c>
      <c r="F206">
        <v>682.25897216999999</v>
      </c>
      <c r="G206">
        <v>1.5385999699999999</v>
      </c>
      <c r="H206">
        <v>9.9000003020963209E+37</v>
      </c>
      <c r="J206" s="2">
        <f>TREND(Calibration!$A$2:$A$4,Calibration!$B$2:$B$4,C206)</f>
        <v>428.76930646308165</v>
      </c>
      <c r="K206" s="2">
        <f>TREND(Calibration!$A$2:$A$4,Calibration!$C$2:$C$4,E206)</f>
        <v>426.61836180772229</v>
      </c>
      <c r="L206" s="2">
        <f>TREND(Calibration!$A$2:$A$4,Calibration!$D$2:$D$4,G206)</f>
        <v>593.23939415419318</v>
      </c>
    </row>
    <row r="207" spans="1:12" x14ac:dyDescent="0.25">
      <c r="A207">
        <v>1025089</v>
      </c>
      <c r="B207">
        <v>14.819000239999999</v>
      </c>
      <c r="C207">
        <v>0.66530001000000005</v>
      </c>
      <c r="D207">
        <v>1195.89294434</v>
      </c>
      <c r="E207">
        <v>1.1022000300000001</v>
      </c>
      <c r="F207">
        <v>505.09899902000001</v>
      </c>
      <c r="G207">
        <v>1.54130006</v>
      </c>
      <c r="H207">
        <v>9.9000003020963209E+37</v>
      </c>
      <c r="J207" s="2">
        <f>TREND(Calibration!$A$2:$A$4,Calibration!$B$2:$B$4,C207)</f>
        <v>424.7823899544091</v>
      </c>
      <c r="K207" s="2">
        <f>TREND(Calibration!$A$2:$A$4,Calibration!$C$2:$C$4,E207)</f>
        <v>426.17333795758066</v>
      </c>
      <c r="L207" s="2">
        <f>TREND(Calibration!$A$2:$A$4,Calibration!$D$2:$D$4,G207)</f>
        <v>594.3524764455791</v>
      </c>
    </row>
    <row r="208" spans="1:12" x14ac:dyDescent="0.25">
      <c r="A208">
        <v>1030089</v>
      </c>
      <c r="B208">
        <v>14.83699989</v>
      </c>
      <c r="C208">
        <v>0.66909998999999998</v>
      </c>
      <c r="D208">
        <v>807.06201171999999</v>
      </c>
      <c r="E208">
        <v>1.0994999400000001</v>
      </c>
      <c r="F208">
        <v>1019.59997559</v>
      </c>
      <c r="G208">
        <v>1.5402</v>
      </c>
      <c r="H208">
        <v>9.9000003020963209E+37</v>
      </c>
      <c r="J208" s="2">
        <f>TREND(Calibration!$A$2:$A$4,Calibration!$B$2:$B$4,C208)</f>
        <v>427.1131868292793</v>
      </c>
      <c r="K208" s="2">
        <f>TREND(Calibration!$A$2:$A$4,Calibration!$C$2:$C$4,E208)</f>
        <v>425.08092062267536</v>
      </c>
      <c r="L208" s="2">
        <f>TREND(Calibration!$A$2:$A$4,Calibration!$D$2:$D$4,G208)</f>
        <v>593.89898885610546</v>
      </c>
    </row>
    <row r="209" spans="1:12" x14ac:dyDescent="0.25">
      <c r="A209">
        <v>1035090</v>
      </c>
      <c r="B209">
        <v>14.95100021</v>
      </c>
      <c r="C209">
        <v>0.65719998000000002</v>
      </c>
      <c r="D209">
        <v>1172.3830566399999</v>
      </c>
      <c r="E209">
        <v>1.0994999400000001</v>
      </c>
      <c r="F209">
        <v>1340.2209472699999</v>
      </c>
      <c r="G209">
        <v>1.5391000500000001</v>
      </c>
      <c r="H209">
        <v>9.9000003020963209E+37</v>
      </c>
      <c r="J209" s="2">
        <f>TREND(Calibration!$A$2:$A$4,Calibration!$B$2:$B$4,C209)</f>
        <v>419.81406785525184</v>
      </c>
      <c r="K209" s="2">
        <f>TREND(Calibration!$A$2:$A$4,Calibration!$C$2:$C$4,E209)</f>
        <v>425.08092062267536</v>
      </c>
      <c r="L209" s="2">
        <f>TREND(Calibration!$A$2:$A$4,Calibration!$D$2:$D$4,G209)</f>
        <v>593.44554661291727</v>
      </c>
    </row>
    <row r="210" spans="1:12" x14ac:dyDescent="0.25">
      <c r="A210">
        <v>1040089</v>
      </c>
      <c r="B210">
        <v>15.00599957</v>
      </c>
      <c r="C210">
        <v>0.64969999</v>
      </c>
      <c r="D210">
        <v>795.86798095999995</v>
      </c>
      <c r="E210">
        <v>1.0984</v>
      </c>
      <c r="F210">
        <v>1035.72497559</v>
      </c>
      <c r="G210">
        <v>1.5397000300000001</v>
      </c>
      <c r="H210">
        <v>9.9000003020963209E+37</v>
      </c>
      <c r="J210" s="2">
        <f>TREND(Calibration!$A$2:$A$4,Calibration!$B$2:$B$4,C210)</f>
        <v>415.21379278707821</v>
      </c>
      <c r="K210" s="2">
        <f>TREND(Calibration!$A$2:$A$4,Calibration!$C$2:$C$4,E210)</f>
        <v>424.63590081838896</v>
      </c>
      <c r="L210" s="2">
        <f>TREND(Calibration!$A$2:$A$4,Calibration!$D$2:$D$4,G210)</f>
        <v>593.69288174366693</v>
      </c>
    </row>
    <row r="211" spans="1:12" x14ac:dyDescent="0.25">
      <c r="A211">
        <v>1045089</v>
      </c>
      <c r="B211">
        <v>15.08699989</v>
      </c>
      <c r="C211">
        <v>0.64969999</v>
      </c>
      <c r="D211">
        <v>739.66198729999996</v>
      </c>
      <c r="E211">
        <v>1.0957000299999999</v>
      </c>
      <c r="F211">
        <v>733.98699951000003</v>
      </c>
      <c r="G211">
        <v>1.5385999699999999</v>
      </c>
      <c r="H211">
        <v>9.9000003020963209E+37</v>
      </c>
      <c r="J211" s="2">
        <f>TREND(Calibration!$A$2:$A$4,Calibration!$B$2:$B$4,C211)</f>
        <v>415.21379278707821</v>
      </c>
      <c r="K211" s="2">
        <f>TREND(Calibration!$A$2:$A$4,Calibration!$C$2:$C$4,E211)</f>
        <v>423.54353203374689</v>
      </c>
      <c r="L211" s="2">
        <f>TREND(Calibration!$A$2:$A$4,Calibration!$D$2:$D$4,G211)</f>
        <v>593.23939415419318</v>
      </c>
    </row>
    <row r="212" spans="1:12" x14ac:dyDescent="0.25">
      <c r="A212">
        <v>1050089</v>
      </c>
      <c r="B212">
        <v>15.01599979</v>
      </c>
      <c r="C212">
        <v>0.65130001000000004</v>
      </c>
      <c r="D212">
        <v>994.15002441000001</v>
      </c>
      <c r="E212">
        <v>1.0946999799999999</v>
      </c>
      <c r="F212">
        <v>468.41000365999997</v>
      </c>
      <c r="G212">
        <v>1.5391000500000001</v>
      </c>
      <c r="H212">
        <v>9.9000003020963209E+37</v>
      </c>
      <c r="J212" s="2">
        <f>TREND(Calibration!$A$2:$A$4,Calibration!$B$2:$B$4,C212)</f>
        <v>416.19519837756286</v>
      </c>
      <c r="K212" s="2">
        <f>TREND(Calibration!$A$2:$A$4,Calibration!$C$2:$C$4,E212)</f>
        <v>423.13892627772691</v>
      </c>
      <c r="L212" s="2">
        <f>TREND(Calibration!$A$2:$A$4,Calibration!$D$2:$D$4,G212)</f>
        <v>593.44554661291727</v>
      </c>
    </row>
    <row r="213" spans="1:12" x14ac:dyDescent="0.25">
      <c r="A213">
        <v>1055086</v>
      </c>
      <c r="B213">
        <v>14.946999549999999</v>
      </c>
      <c r="C213">
        <v>0.65560001000000001</v>
      </c>
      <c r="D213">
        <v>588.36901854999996</v>
      </c>
      <c r="E213">
        <v>1.09200001</v>
      </c>
      <c r="F213">
        <v>880.69702147999999</v>
      </c>
      <c r="G213">
        <v>1.5397000300000001</v>
      </c>
      <c r="H213">
        <v>9.9000003020963209E+37</v>
      </c>
      <c r="J213" s="2">
        <f>TREND(Calibration!$A$2:$A$4,Calibration!$B$2:$B$4,C213)</f>
        <v>418.83269293330846</v>
      </c>
      <c r="K213" s="2">
        <f>TREND(Calibration!$A$2:$A$4,Calibration!$C$2:$C$4,E213)</f>
        <v>422.04655749308489</v>
      </c>
      <c r="L213" s="2">
        <f>TREND(Calibration!$A$2:$A$4,Calibration!$D$2:$D$4,G213)</f>
        <v>593.69288174366693</v>
      </c>
    </row>
    <row r="214" spans="1:12" x14ac:dyDescent="0.25">
      <c r="A214">
        <v>1060087</v>
      </c>
      <c r="B214">
        <v>14.774999619999999</v>
      </c>
      <c r="C214">
        <v>0.65560001000000001</v>
      </c>
      <c r="D214">
        <v>9.9000003020963209E+37</v>
      </c>
      <c r="E214">
        <v>1.0898000000000001</v>
      </c>
      <c r="F214">
        <v>-123.20099639999999</v>
      </c>
      <c r="G214">
        <v>1.5391000500000001</v>
      </c>
      <c r="H214">
        <v>9.9000003020963209E+37</v>
      </c>
      <c r="J214" s="2">
        <f>TREND(Calibration!$A$2:$A$4,Calibration!$B$2:$B$4,C214)</f>
        <v>418.83269293330846</v>
      </c>
      <c r="K214" s="2">
        <f>TREND(Calibration!$A$2:$A$4,Calibration!$C$2:$C$4,E214)</f>
        <v>421.15646528839363</v>
      </c>
      <c r="L214" s="2">
        <f>TREND(Calibration!$A$2:$A$4,Calibration!$D$2:$D$4,G214)</f>
        <v>593.44554661291727</v>
      </c>
    </row>
    <row r="215" spans="1:12" x14ac:dyDescent="0.25">
      <c r="A215">
        <v>1065086</v>
      </c>
      <c r="B215">
        <v>14.70400047</v>
      </c>
      <c r="C215">
        <v>0.65719998000000002</v>
      </c>
      <c r="D215">
        <v>617.65002441000001</v>
      </c>
      <c r="E215">
        <v>1.09249997</v>
      </c>
      <c r="F215">
        <v>928.07501220999995</v>
      </c>
      <c r="G215">
        <v>1.5402</v>
      </c>
      <c r="H215">
        <v>9.9000003020963209E+37</v>
      </c>
      <c r="J215" s="2">
        <f>TREND(Calibration!$A$2:$A$4,Calibration!$B$2:$B$4,C215)</f>
        <v>419.81406785525184</v>
      </c>
      <c r="K215" s="2">
        <f>TREND(Calibration!$A$2:$A$4,Calibration!$C$2:$C$4,E215)</f>
        <v>422.24883407303565</v>
      </c>
      <c r="L215" s="2">
        <f>TREND(Calibration!$A$2:$A$4,Calibration!$D$2:$D$4,G215)</f>
        <v>593.89898885610546</v>
      </c>
    </row>
    <row r="216" spans="1:12" x14ac:dyDescent="0.25">
      <c r="A216">
        <v>1070087</v>
      </c>
      <c r="B216">
        <v>14.597000120000001</v>
      </c>
      <c r="C216">
        <v>0.64800000000000002</v>
      </c>
      <c r="D216">
        <v>9.9000003020963209E+37</v>
      </c>
      <c r="E216">
        <v>1.07679999</v>
      </c>
      <c r="F216">
        <v>-32.55099869</v>
      </c>
      <c r="G216">
        <v>1.53639996</v>
      </c>
      <c r="H216">
        <v>9.9000003020963209E+37</v>
      </c>
      <c r="J216" s="2">
        <f>TREND(Calibration!$A$2:$A$4,Calibration!$B$2:$B$4,C216)</f>
        <v>414.17106851502655</v>
      </c>
      <c r="K216" s="2">
        <f>TREND(Calibration!$A$2:$A$4,Calibration!$C$2:$C$4,E216)</f>
        <v>415.89684939487097</v>
      </c>
      <c r="L216" s="2">
        <f>TREND(Calibration!$A$2:$A$4,Calibration!$D$2:$D$4,G216)</f>
        <v>592.33246432153135</v>
      </c>
    </row>
    <row r="217" spans="1:12" x14ac:dyDescent="0.25">
      <c r="A217">
        <v>1075086</v>
      </c>
      <c r="B217">
        <v>14.652000429999999</v>
      </c>
      <c r="C217">
        <v>0.65609998000000003</v>
      </c>
      <c r="D217">
        <v>589.68200683999999</v>
      </c>
      <c r="E217">
        <v>1.08329999</v>
      </c>
      <c r="F217">
        <v>1002.2869873</v>
      </c>
      <c r="G217">
        <v>1.5379999900000001</v>
      </c>
      <c r="H217">
        <v>1324.83496094</v>
      </c>
      <c r="J217" s="2">
        <f>TREND(Calibration!$A$2:$A$4,Calibration!$B$2:$B$4,C217)</f>
        <v>419.13935994564247</v>
      </c>
      <c r="K217" s="2">
        <f>TREND(Calibration!$A$2:$A$4,Calibration!$C$2:$C$4,E217)</f>
        <v>418.52665531870463</v>
      </c>
      <c r="L217" s="2">
        <f>TREND(Calibration!$A$2:$A$4,Calibration!$D$2:$D$4,G217)</f>
        <v>592.99205902344363</v>
      </c>
    </row>
    <row r="218" spans="1:12" x14ac:dyDescent="0.25">
      <c r="A218">
        <v>1080087</v>
      </c>
      <c r="B218">
        <v>14.6420002</v>
      </c>
      <c r="C218">
        <v>0.65179997999999995</v>
      </c>
      <c r="D218">
        <v>9.9000003020963209E+37</v>
      </c>
      <c r="E218">
        <v>1.0811999999999999</v>
      </c>
      <c r="F218">
        <v>635.60400390999996</v>
      </c>
      <c r="G218">
        <v>1.5369999400000001</v>
      </c>
      <c r="H218">
        <v>9.9000003020963209E+37</v>
      </c>
      <c r="J218" s="2">
        <f>TREND(Calibration!$A$2:$A$4,Calibration!$B$2:$B$4,C218)</f>
        <v>416.50186538989681</v>
      </c>
      <c r="K218" s="2">
        <f>TREND(Calibration!$A$2:$A$4,Calibration!$C$2:$C$4,E218)</f>
        <v>417.67702975839819</v>
      </c>
      <c r="L218" s="2">
        <f>TREND(Calibration!$A$2:$A$4,Calibration!$D$2:$D$4,G218)</f>
        <v>592.57979945228101</v>
      </c>
    </row>
    <row r="219" spans="1:12" x14ac:dyDescent="0.25">
      <c r="A219">
        <v>1085086</v>
      </c>
      <c r="B219">
        <v>14.65400028</v>
      </c>
      <c r="C219">
        <v>0.65560001000000001</v>
      </c>
      <c r="D219">
        <v>1361.57995605</v>
      </c>
      <c r="E219">
        <v>1.0844000600000001</v>
      </c>
      <c r="F219">
        <v>637.36499022999999</v>
      </c>
      <c r="G219">
        <v>1.5369999400000001</v>
      </c>
      <c r="H219">
        <v>9.9000003020963209E+37</v>
      </c>
      <c r="J219" s="2">
        <f>TREND(Calibration!$A$2:$A$4,Calibration!$B$2:$B$4,C219)</f>
        <v>418.83269293330846</v>
      </c>
      <c r="K219" s="2">
        <f>TREND(Calibration!$A$2:$A$4,Calibration!$C$2:$C$4,E219)</f>
        <v>418.97172771910954</v>
      </c>
      <c r="L219" s="2">
        <f>TREND(Calibration!$A$2:$A$4,Calibration!$D$2:$D$4,G219)</f>
        <v>592.57979945228101</v>
      </c>
    </row>
    <row r="220" spans="1:12" x14ac:dyDescent="0.25">
      <c r="A220">
        <v>1090087</v>
      </c>
      <c r="B220">
        <v>14.670000079999999</v>
      </c>
      <c r="C220">
        <v>0.64749997999999997</v>
      </c>
      <c r="D220">
        <v>9.9000003020963209E+37</v>
      </c>
      <c r="E220">
        <v>1.08389997</v>
      </c>
      <c r="F220">
        <v>-9.9000003020963209E+37</v>
      </c>
      <c r="G220">
        <v>1.5369999400000001</v>
      </c>
      <c r="H220">
        <v>9.9000003020963209E+37</v>
      </c>
      <c r="J220" s="2">
        <f>TREND(Calibration!$A$2:$A$4,Calibration!$B$2:$B$4,C220)</f>
        <v>413.8643708341512</v>
      </c>
      <c r="K220" s="2">
        <f>TREND(Calibration!$A$2:$A$4,Calibration!$C$2:$C$4,E220)</f>
        <v>418.76939854304032</v>
      </c>
      <c r="L220" s="2">
        <f>TREND(Calibration!$A$2:$A$4,Calibration!$D$2:$D$4,G220)</f>
        <v>592.57979945228101</v>
      </c>
    </row>
    <row r="221" spans="1:12" x14ac:dyDescent="0.25">
      <c r="A221">
        <v>1095086</v>
      </c>
      <c r="B221">
        <v>14.70100021</v>
      </c>
      <c r="C221">
        <v>0.64639997000000005</v>
      </c>
      <c r="D221">
        <v>9.9000003020963209E+37</v>
      </c>
      <c r="E221">
        <v>1.08280003</v>
      </c>
      <c r="F221">
        <v>163.95399474999999</v>
      </c>
      <c r="G221">
        <v>1.53530002</v>
      </c>
      <c r="H221">
        <v>9.9000003020963209E+37</v>
      </c>
      <c r="J221" s="2">
        <f>TREND(Calibration!$A$2:$A$4,Calibration!$B$2:$B$4,C221)</f>
        <v>413.18965679083362</v>
      </c>
      <c r="K221" s="2">
        <f>TREND(Calibration!$A$2:$A$4,Calibration!$C$2:$C$4,E221)</f>
        <v>418.32437873875386</v>
      </c>
      <c r="L221" s="2">
        <f>TREND(Calibration!$A$2:$A$4,Calibration!$D$2:$D$4,G221)</f>
        <v>591.87902620073282</v>
      </c>
    </row>
    <row r="222" spans="1:12" x14ac:dyDescent="0.25">
      <c r="A222">
        <v>1100086</v>
      </c>
      <c r="B222">
        <v>14.684000019999999</v>
      </c>
      <c r="C222">
        <v>0.65609998000000003</v>
      </c>
      <c r="D222">
        <v>686.80798340000001</v>
      </c>
      <c r="E222">
        <v>1.0785000300000001</v>
      </c>
      <c r="F222">
        <v>706.78497314000003</v>
      </c>
      <c r="G222">
        <v>1.53750002</v>
      </c>
      <c r="H222">
        <v>9.9000003020963209E+37</v>
      </c>
      <c r="J222" s="2">
        <f>TREND(Calibration!$A$2:$A$4,Calibration!$B$2:$B$4,C222)</f>
        <v>419.13935994564247</v>
      </c>
      <c r="K222" s="2">
        <f>TREND(Calibration!$A$2:$A$4,Calibration!$C$2:$C$4,E222)</f>
        <v>416.58466097375623</v>
      </c>
      <c r="L222" s="2">
        <f>TREND(Calibration!$A$2:$A$4,Calibration!$D$2:$D$4,G222)</f>
        <v>592.78595191100499</v>
      </c>
    </row>
    <row r="223" spans="1:12" x14ac:dyDescent="0.25">
      <c r="A223">
        <v>1105085</v>
      </c>
      <c r="B223">
        <v>14.53199959</v>
      </c>
      <c r="C223">
        <v>0.65939999000000005</v>
      </c>
      <c r="D223">
        <v>1147.73400879</v>
      </c>
      <c r="E223">
        <v>1.079</v>
      </c>
      <c r="F223">
        <v>600.48400878999996</v>
      </c>
      <c r="G223">
        <v>1.53639996</v>
      </c>
      <c r="H223">
        <v>9.9000003020963209E+37</v>
      </c>
      <c r="J223" s="2">
        <f>TREND(Calibration!$A$2:$A$4,Calibration!$B$2:$B$4,C223)</f>
        <v>421.16348980817878</v>
      </c>
      <c r="K223" s="2">
        <f>TREND(Calibration!$A$2:$A$4,Calibration!$C$2:$C$4,E223)</f>
        <v>416.78694159956223</v>
      </c>
      <c r="L223" s="2">
        <f>TREND(Calibration!$A$2:$A$4,Calibration!$D$2:$D$4,G223)</f>
        <v>592.33246432153135</v>
      </c>
    </row>
    <row r="224" spans="1:12" x14ac:dyDescent="0.25">
      <c r="A224">
        <v>1110086</v>
      </c>
      <c r="B224">
        <v>14.373999599999999</v>
      </c>
      <c r="C224">
        <v>0.65829998000000001</v>
      </c>
      <c r="D224">
        <v>1336.31799316</v>
      </c>
      <c r="E224">
        <v>1.0763000199999999</v>
      </c>
      <c r="F224">
        <v>874.00799560999997</v>
      </c>
      <c r="G224">
        <v>1.5348000500000001</v>
      </c>
      <c r="H224">
        <v>9.9000003020963209E+37</v>
      </c>
      <c r="J224" s="2">
        <f>TREND(Calibration!$A$2:$A$4,Calibration!$B$2:$B$4,C224)</f>
        <v>420.48877576486115</v>
      </c>
      <c r="K224" s="2">
        <f>TREND(Calibration!$A$2:$A$4,Calibration!$C$2:$C$4,E224)</f>
        <v>415.69456876906486</v>
      </c>
      <c r="L224" s="2">
        <f>TREND(Calibration!$A$2:$A$4,Calibration!$D$2:$D$4,G224)</f>
        <v>591.67291908829429</v>
      </c>
    </row>
    <row r="225" spans="1:12" x14ac:dyDescent="0.25">
      <c r="A225">
        <v>1115087</v>
      </c>
      <c r="B225">
        <v>14.31499958</v>
      </c>
      <c r="C225">
        <v>0.65399998000000004</v>
      </c>
      <c r="D225">
        <v>9.9000003020963209E+37</v>
      </c>
      <c r="E225">
        <v>1.0763000199999999</v>
      </c>
      <c r="F225">
        <v>255.49099731000001</v>
      </c>
      <c r="G225">
        <v>1.53639996</v>
      </c>
      <c r="H225">
        <v>9.9000003020963209E+37</v>
      </c>
      <c r="J225" s="2">
        <f>TREND(Calibration!$A$2:$A$4,Calibration!$B$2:$B$4,C225)</f>
        <v>417.85128120911554</v>
      </c>
      <c r="K225" s="2">
        <f>TREND(Calibration!$A$2:$A$4,Calibration!$C$2:$C$4,E225)</f>
        <v>415.69456876906486</v>
      </c>
      <c r="L225" s="2">
        <f>TREND(Calibration!$A$2:$A$4,Calibration!$D$2:$D$4,G225)</f>
        <v>592.33246432153135</v>
      </c>
    </row>
    <row r="226" spans="1:12" x14ac:dyDescent="0.25">
      <c r="A226">
        <v>1120087</v>
      </c>
      <c r="B226">
        <v>14.35999966</v>
      </c>
      <c r="C226">
        <v>0.65670002000000005</v>
      </c>
      <c r="D226">
        <v>1098.7779541</v>
      </c>
      <c r="E226">
        <v>1.07679999</v>
      </c>
      <c r="F226">
        <v>590.28802489999998</v>
      </c>
      <c r="G226">
        <v>1.5359</v>
      </c>
      <c r="H226">
        <v>9.9000003020963209E+37</v>
      </c>
      <c r="J226" s="2">
        <f>TREND(Calibration!$A$2:$A$4,Calibration!$B$2:$B$4,C226)</f>
        <v>419.5074069766261</v>
      </c>
      <c r="K226" s="2">
        <f>TREND(Calibration!$A$2:$A$4,Calibration!$C$2:$C$4,E226)</f>
        <v>415.89684939487097</v>
      </c>
      <c r="L226" s="2">
        <f>TREND(Calibration!$A$2:$A$4,Calibration!$D$2:$D$4,G226)</f>
        <v>592.12636133148249</v>
      </c>
    </row>
    <row r="227" spans="1:12" x14ac:dyDescent="0.25">
      <c r="A227">
        <v>1125086</v>
      </c>
      <c r="B227">
        <v>14.42500019</v>
      </c>
      <c r="C227">
        <v>0.66149997999999999</v>
      </c>
      <c r="D227">
        <v>1278.8719482399999</v>
      </c>
      <c r="E227">
        <v>1.0724999900000001</v>
      </c>
      <c r="F227">
        <v>455.75698853</v>
      </c>
      <c r="G227">
        <v>1.53530002</v>
      </c>
      <c r="H227">
        <v>9.9000003020963209E+37</v>
      </c>
      <c r="J227" s="2">
        <f>TREND(Calibration!$A$2:$A$4,Calibration!$B$2:$B$4,C227)</f>
        <v>422.45156241099738</v>
      </c>
      <c r="K227" s="2">
        <f>TREND(Calibration!$A$2:$A$4,Calibration!$C$2:$C$4,E227)</f>
        <v>414.15713162987328</v>
      </c>
      <c r="L227" s="2">
        <f>TREND(Calibration!$A$2:$A$4,Calibration!$D$2:$D$4,G227)</f>
        <v>591.87902620073282</v>
      </c>
    </row>
    <row r="228" spans="1:12" x14ac:dyDescent="0.25">
      <c r="A228">
        <v>1130086</v>
      </c>
      <c r="B228">
        <v>14.545000079999999</v>
      </c>
      <c r="C228">
        <v>0.65670002000000005</v>
      </c>
      <c r="D228">
        <v>9.9000003020963209E+37</v>
      </c>
      <c r="E228">
        <v>1.07360005</v>
      </c>
      <c r="F228">
        <v>363.02801513999998</v>
      </c>
      <c r="G228">
        <v>1.5336999899999999</v>
      </c>
      <c r="H228">
        <v>9.9000003020963209E+37</v>
      </c>
      <c r="J228" s="2">
        <f>TREND(Calibration!$A$2:$A$4,Calibration!$B$2:$B$4,C228)</f>
        <v>419.5074069766261</v>
      </c>
      <c r="K228" s="2">
        <f>TREND(Calibration!$A$2:$A$4,Calibration!$C$2:$C$4,E228)</f>
        <v>414.6021999844229</v>
      </c>
      <c r="L228" s="2">
        <f>TREND(Calibration!$A$2:$A$4,Calibration!$D$2:$D$4,G228)</f>
        <v>591.21943149882054</v>
      </c>
    </row>
    <row r="229" spans="1:12" x14ac:dyDescent="0.25">
      <c r="A229">
        <v>1135086</v>
      </c>
      <c r="B229">
        <v>14.68700027</v>
      </c>
      <c r="C229">
        <v>0.65179997999999995</v>
      </c>
      <c r="D229">
        <v>9.9000003020963209E+37</v>
      </c>
      <c r="E229">
        <v>1.0806000200000001</v>
      </c>
      <c r="F229">
        <v>45.242000580000003</v>
      </c>
      <c r="G229">
        <v>1.5348000500000001</v>
      </c>
      <c r="H229">
        <v>9.9000003020963209E+37</v>
      </c>
      <c r="J229" s="2">
        <f>TREND(Calibration!$A$2:$A$4,Calibration!$B$2:$B$4,C229)</f>
        <v>416.50186538989681</v>
      </c>
      <c r="K229" s="2">
        <f>TREND(Calibration!$A$2:$A$4,Calibration!$C$2:$C$4,E229)</f>
        <v>417.43428653406261</v>
      </c>
      <c r="L229" s="2">
        <f>TREND(Calibration!$A$2:$A$4,Calibration!$D$2:$D$4,G229)</f>
        <v>591.67291908829429</v>
      </c>
    </row>
    <row r="230" spans="1:12" x14ac:dyDescent="0.25">
      <c r="A230">
        <v>1140086</v>
      </c>
      <c r="B230">
        <v>14.696999549999999</v>
      </c>
      <c r="C230">
        <v>0.65780002000000004</v>
      </c>
      <c r="D230">
        <v>9.9000003020963209E+37</v>
      </c>
      <c r="E230">
        <v>1.0741000199999999</v>
      </c>
      <c r="F230">
        <v>-59.851001740000001</v>
      </c>
      <c r="G230">
        <v>1.5332000299999999</v>
      </c>
      <c r="H230">
        <v>9.9000003020963209E+37</v>
      </c>
      <c r="J230" s="2">
        <f>TREND(Calibration!$A$2:$A$4,Calibration!$B$2:$B$4,C230)</f>
        <v>420.18211488623547</v>
      </c>
      <c r="K230" s="2">
        <f>TREND(Calibration!$A$2:$A$4,Calibration!$C$2:$C$4,E230)</f>
        <v>414.80448061022884</v>
      </c>
      <c r="L230" s="2">
        <f>TREND(Calibration!$A$2:$A$4,Calibration!$D$2:$D$4,G230)</f>
        <v>591.01332850877168</v>
      </c>
    </row>
    <row r="231" spans="1:12" x14ac:dyDescent="0.25">
      <c r="A231">
        <v>1145086</v>
      </c>
      <c r="B231">
        <v>14.65499973</v>
      </c>
      <c r="C231">
        <v>0.65020001000000005</v>
      </c>
      <c r="D231">
        <v>9.9000003020963209E+37</v>
      </c>
      <c r="E231">
        <v>1.0720000300000001</v>
      </c>
      <c r="F231">
        <v>-9.9000003020963209E+37</v>
      </c>
      <c r="G231">
        <v>1.5336999899999999</v>
      </c>
      <c r="H231">
        <v>9.9000003020963209E+37</v>
      </c>
      <c r="J231" s="2">
        <f>TREND(Calibration!$A$2:$A$4,Calibration!$B$2:$B$4,C231)</f>
        <v>415.52049046795355</v>
      </c>
      <c r="K231" s="2">
        <f>TREND(Calibration!$A$2:$A$4,Calibration!$C$2:$C$4,E231)</f>
        <v>413.95485504992251</v>
      </c>
      <c r="L231" s="2">
        <f>TREND(Calibration!$A$2:$A$4,Calibration!$D$2:$D$4,G231)</f>
        <v>591.21943149882054</v>
      </c>
    </row>
    <row r="232" spans="1:12" x14ac:dyDescent="0.25">
      <c r="A232">
        <v>1150086</v>
      </c>
      <c r="B232">
        <v>14.51599979</v>
      </c>
      <c r="C232">
        <v>0.64749997999999997</v>
      </c>
      <c r="D232">
        <v>9.9000003020963209E+37</v>
      </c>
      <c r="E232">
        <v>1.07360005</v>
      </c>
      <c r="F232">
        <v>-9.9000003020963209E+37</v>
      </c>
      <c r="G232">
        <v>1.5332000299999999</v>
      </c>
      <c r="H232">
        <v>9.9000003020963209E+37</v>
      </c>
      <c r="J232" s="2">
        <f>TREND(Calibration!$A$2:$A$4,Calibration!$B$2:$B$4,C232)</f>
        <v>413.8643708341512</v>
      </c>
      <c r="K232" s="2">
        <f>TREND(Calibration!$A$2:$A$4,Calibration!$C$2:$C$4,E232)</f>
        <v>414.6021999844229</v>
      </c>
      <c r="L232" s="2">
        <f>TREND(Calibration!$A$2:$A$4,Calibration!$D$2:$D$4,G232)</f>
        <v>591.01332850877168</v>
      </c>
    </row>
    <row r="233" spans="1:12" x14ac:dyDescent="0.25">
      <c r="A233">
        <v>1155087</v>
      </c>
      <c r="B233">
        <v>14.42199993</v>
      </c>
      <c r="C233">
        <v>0.65719998000000002</v>
      </c>
      <c r="D233">
        <v>1282.6059570299999</v>
      </c>
      <c r="E233">
        <v>1.07360005</v>
      </c>
      <c r="F233">
        <v>219.43299866000001</v>
      </c>
      <c r="G233">
        <v>1.53530002</v>
      </c>
      <c r="H233">
        <v>9.9000003020963209E+37</v>
      </c>
      <c r="J233" s="2">
        <f>TREND(Calibration!$A$2:$A$4,Calibration!$B$2:$B$4,C233)</f>
        <v>419.81406785525184</v>
      </c>
      <c r="K233" s="2">
        <f>TREND(Calibration!$A$2:$A$4,Calibration!$C$2:$C$4,E233)</f>
        <v>414.6021999844229</v>
      </c>
      <c r="L233" s="2">
        <f>TREND(Calibration!$A$2:$A$4,Calibration!$D$2:$D$4,G233)</f>
        <v>591.87902620073282</v>
      </c>
    </row>
    <row r="234" spans="1:12" x14ac:dyDescent="0.25">
      <c r="A234">
        <v>1160086</v>
      </c>
      <c r="B234">
        <v>14.350000380000001</v>
      </c>
      <c r="C234">
        <v>0.64969999</v>
      </c>
      <c r="D234">
        <v>990.03900146000001</v>
      </c>
      <c r="E234">
        <v>1.07089996</v>
      </c>
      <c r="F234">
        <v>681.03100586000005</v>
      </c>
      <c r="G234">
        <v>1.5348000500000001</v>
      </c>
      <c r="H234">
        <v>9.9000003020963209E+37</v>
      </c>
      <c r="J234" s="2">
        <f>TREND(Calibration!$A$2:$A$4,Calibration!$B$2:$B$4,C234)</f>
        <v>415.21379278707821</v>
      </c>
      <c r="K234" s="2">
        <f>TREND(Calibration!$A$2:$A$4,Calibration!$C$2:$C$4,E234)</f>
        <v>413.5097826495176</v>
      </c>
      <c r="L234" s="2">
        <f>TREND(Calibration!$A$2:$A$4,Calibration!$D$2:$D$4,G234)</f>
        <v>591.67291908829429</v>
      </c>
    </row>
    <row r="235" spans="1:12" x14ac:dyDescent="0.25">
      <c r="A235">
        <v>1165087</v>
      </c>
      <c r="B235">
        <v>14.274999619999999</v>
      </c>
      <c r="C235">
        <v>0.64800000000000002</v>
      </c>
      <c r="D235">
        <v>9.9000003020963209E+37</v>
      </c>
      <c r="E235">
        <v>1.06869996</v>
      </c>
      <c r="F235">
        <v>945.80401611000002</v>
      </c>
      <c r="G235">
        <v>1.5332000299999999</v>
      </c>
      <c r="H235">
        <v>9.9000003020963209E+37</v>
      </c>
      <c r="J235" s="2">
        <f>TREND(Calibration!$A$2:$A$4,Calibration!$B$2:$B$4,C235)</f>
        <v>414.17106851502655</v>
      </c>
      <c r="K235" s="2">
        <f>TREND(Calibration!$A$2:$A$4,Calibration!$C$2:$C$4,E235)</f>
        <v>412.61969449068158</v>
      </c>
      <c r="L235" s="2">
        <f>TREND(Calibration!$A$2:$A$4,Calibration!$D$2:$D$4,G235)</f>
        <v>591.01332850877168</v>
      </c>
    </row>
    <row r="236" spans="1:12" x14ac:dyDescent="0.25">
      <c r="A236">
        <v>1170097</v>
      </c>
      <c r="B236">
        <v>14.317999840000001</v>
      </c>
      <c r="C236">
        <v>0.64800000000000002</v>
      </c>
      <c r="D236">
        <v>899.24798583999996</v>
      </c>
      <c r="E236">
        <v>1.06869996</v>
      </c>
      <c r="F236">
        <v>951.23602295000001</v>
      </c>
      <c r="G236">
        <v>1.53209996</v>
      </c>
      <c r="H236">
        <v>9.9000003020963209E+37</v>
      </c>
      <c r="J236" s="2">
        <f>TREND(Calibration!$A$2:$A$4,Calibration!$B$2:$B$4,C236)</f>
        <v>414.17106851502655</v>
      </c>
      <c r="K236" s="2">
        <f>TREND(Calibration!$A$2:$A$4,Calibration!$C$2:$C$4,E236)</f>
        <v>412.61969449068158</v>
      </c>
      <c r="L236" s="2">
        <f>TREND(Calibration!$A$2:$A$4,Calibration!$D$2:$D$4,G236)</f>
        <v>590.55983679690837</v>
      </c>
    </row>
    <row r="237" spans="1:12" x14ac:dyDescent="0.25">
      <c r="A237">
        <v>1175086</v>
      </c>
      <c r="B237">
        <v>14.31499958</v>
      </c>
      <c r="C237">
        <v>0.65939999000000005</v>
      </c>
      <c r="D237">
        <v>440.10598755000001</v>
      </c>
      <c r="E237">
        <v>1.06659997</v>
      </c>
      <c r="F237">
        <v>1048.4069824200001</v>
      </c>
      <c r="G237">
        <v>1.5326000500000001</v>
      </c>
      <c r="H237">
        <v>9.9000003020963209E+37</v>
      </c>
      <c r="J237" s="2">
        <f>TREND(Calibration!$A$2:$A$4,Calibration!$B$2:$B$4,C237)</f>
        <v>421.16348980817878</v>
      </c>
      <c r="K237" s="2">
        <f>TREND(Calibration!$A$2:$A$4,Calibration!$C$2:$C$4,E237)</f>
        <v>411.7700689303752</v>
      </c>
      <c r="L237" s="2">
        <f>TREND(Calibration!$A$2:$A$4,Calibration!$D$2:$D$4,G237)</f>
        <v>590.76599337802213</v>
      </c>
    </row>
    <row r="238" spans="1:12" x14ac:dyDescent="0.25">
      <c r="A238">
        <v>1180086</v>
      </c>
      <c r="B238">
        <v>14.33699989</v>
      </c>
      <c r="C238">
        <v>0.65069997000000002</v>
      </c>
      <c r="D238">
        <v>9.9000003020963209E+37</v>
      </c>
      <c r="E238">
        <v>1.0671000500000001</v>
      </c>
      <c r="F238">
        <v>707.63500977000001</v>
      </c>
      <c r="G238">
        <v>1.53429997</v>
      </c>
      <c r="H238">
        <v>9.9000003020963209E+37</v>
      </c>
      <c r="J238" s="2">
        <f>TREND(Calibration!$A$2:$A$4,Calibration!$B$2:$B$4,C238)</f>
        <v>415.82715134657923</v>
      </c>
      <c r="K238" s="2">
        <f>TREND(Calibration!$A$2:$A$4,Calibration!$C$2:$C$4,E238)</f>
        <v>411.97239406058918</v>
      </c>
      <c r="L238" s="2">
        <f>TREND(Calibration!$A$2:$A$4,Calibration!$D$2:$D$4,G238)</f>
        <v>591.4667666295702</v>
      </c>
    </row>
    <row r="239" spans="1:12" x14ac:dyDescent="0.25">
      <c r="A239">
        <v>1185085</v>
      </c>
      <c r="B239">
        <v>14.31499958</v>
      </c>
      <c r="C239">
        <v>0.64370000000000005</v>
      </c>
      <c r="D239">
        <v>953.95697021000001</v>
      </c>
      <c r="E239">
        <v>1.06980002</v>
      </c>
      <c r="F239">
        <v>1021.73602295</v>
      </c>
      <c r="G239">
        <v>1.53429997</v>
      </c>
      <c r="H239">
        <v>9.9000003020963209E+37</v>
      </c>
      <c r="J239" s="2">
        <f>TREND(Calibration!$A$2:$A$4,Calibration!$B$2:$B$4,C239)</f>
        <v>411.53357395928094</v>
      </c>
      <c r="K239" s="2">
        <f>TREND(Calibration!$A$2:$A$4,Calibration!$C$2:$C$4,E239)</f>
        <v>413.0647628452312</v>
      </c>
      <c r="L239" s="2">
        <f>TREND(Calibration!$A$2:$A$4,Calibration!$D$2:$D$4,G239)</f>
        <v>591.4667666295702</v>
      </c>
    </row>
    <row r="240" spans="1:12" x14ac:dyDescent="0.25">
      <c r="A240">
        <v>1190098</v>
      </c>
      <c r="B240">
        <v>14.25300026</v>
      </c>
      <c r="C240">
        <v>0.64050001000000001</v>
      </c>
      <c r="D240">
        <v>705.96197510000002</v>
      </c>
      <c r="E240">
        <v>1.06550002</v>
      </c>
      <c r="F240">
        <v>932.14501953000001</v>
      </c>
      <c r="G240">
        <v>1.5336999899999999</v>
      </c>
      <c r="H240">
        <v>9.9000003020963209E+37</v>
      </c>
      <c r="J240" s="2">
        <f>TREND(Calibration!$A$2:$A$4,Calibration!$B$2:$B$4,C240)</f>
        <v>409.57079344685292</v>
      </c>
      <c r="K240" s="2">
        <f>TREND(Calibration!$A$2:$A$4,Calibration!$C$2:$C$4,E240)</f>
        <v>411.32504508023351</v>
      </c>
      <c r="L240" s="2">
        <f>TREND(Calibration!$A$2:$A$4,Calibration!$D$2:$D$4,G240)</f>
        <v>591.21943149882054</v>
      </c>
    </row>
    <row r="241" spans="1:12" x14ac:dyDescent="0.25">
      <c r="A241">
        <v>1195087</v>
      </c>
      <c r="B241">
        <v>14.12699986</v>
      </c>
      <c r="C241">
        <v>0.64639997000000005</v>
      </c>
      <c r="D241">
        <v>517.03100586000005</v>
      </c>
      <c r="E241">
        <v>1.06229997</v>
      </c>
      <c r="F241">
        <v>889.46099853999999</v>
      </c>
      <c r="G241">
        <v>1.5326000500000001</v>
      </c>
      <c r="H241">
        <v>9.9000003020963209E+37</v>
      </c>
      <c r="J241" s="2">
        <f>TREND(Calibration!$A$2:$A$4,Calibration!$B$2:$B$4,C241)</f>
        <v>413.18965679083362</v>
      </c>
      <c r="K241" s="2">
        <f>TREND(Calibration!$A$2:$A$4,Calibration!$C$2:$C$4,E241)</f>
        <v>410.03035116537751</v>
      </c>
      <c r="L241" s="2">
        <f>TREND(Calibration!$A$2:$A$4,Calibration!$D$2:$D$4,G241)</f>
        <v>590.76599337802213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N3" sqref="N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AVERAGE('8E'!$J2:$J32) + Calibration!$C$11</f>
        <v>410.42726144159212</v>
      </c>
      <c r="C3" s="2">
        <f>'8E'!K32</f>
        <v>507.45455409695796</v>
      </c>
      <c r="D3" s="2">
        <f>'8E'!L32</f>
        <v>590.76599337802213</v>
      </c>
      <c r="E3" s="3">
        <f>(C3-B3)/(7*35314.6667/1400)</f>
        <v>0.54950139260618214</v>
      </c>
      <c r="G3" s="3">
        <f>AVERAGE('7E'!$J2:$J32) + Calibration!$C$11</f>
        <v>392.24180137831689</v>
      </c>
      <c r="H3" s="3">
        <f>'7E'!K32</f>
        <v>547.67037163869747</v>
      </c>
      <c r="I3" s="3">
        <f>'7E'!L32</f>
        <v>587.6741764495747</v>
      </c>
      <c r="J3" s="3">
        <f>(H3-G3)/(7*35314.6667/1400)</f>
        <v>0.88024939655104018</v>
      </c>
      <c r="L3" s="3">
        <f>AVERAGE('6E'!$J2:$J32) + Calibration!$C$11</f>
        <v>395.9516994396746</v>
      </c>
      <c r="M3" s="3">
        <f>'6E'!K32</f>
        <v>737.74465210286223</v>
      </c>
      <c r="N3" s="3">
        <f>'6E'!L32</f>
        <v>582.7685534468684</v>
      </c>
      <c r="O3" s="3">
        <f>(M3-L3)/(7*35314.6667/1400)</f>
        <v>1.9356997225358925</v>
      </c>
      <c r="Q3" s="3">
        <f>AVERAGE('5E'!$J146:$J176) + Calibration!$C$11</f>
        <v>405.09092871797765</v>
      </c>
      <c r="R3" s="3">
        <f>'5E'!K176</f>
        <v>786.45672929352099</v>
      </c>
      <c r="S3" s="3">
        <f>'5E'!L176</f>
        <v>574.31763004863058</v>
      </c>
      <c r="T3" s="3">
        <f>(R3-Q3)/(7*35314.6667/1400)</f>
        <v>2.1598153753808091</v>
      </c>
    </row>
    <row r="4" spans="1:20" x14ac:dyDescent="0.25">
      <c r="A4" s="3">
        <f t="shared" ref="A4:A35" si="0">1/12+A3</f>
        <v>2.5833333333333335</v>
      </c>
      <c r="B4" s="3">
        <f>AVERAGE('8E'!$J3:$J33) + Calibration!$C$11</f>
        <v>410.78934809103055</v>
      </c>
      <c r="C4" s="2">
        <f>'8E'!K33</f>
        <v>498.06815369308435</v>
      </c>
      <c r="D4" s="2">
        <f>'8E'!L33</f>
        <v>589.65290696424654</v>
      </c>
      <c r="E4" s="3">
        <f t="shared" ref="E4:E67" si="1">(C4-B4)/(7*35314.6667/1400)</f>
        <v>0.49429211009404089</v>
      </c>
      <c r="G4" s="3">
        <f>AVERAGE('7E'!$J3:$J33) + Calibration!$C$11</f>
        <v>392.74436933755203</v>
      </c>
      <c r="H4" s="3">
        <f>'7E'!K33</f>
        <v>549.61237002950122</v>
      </c>
      <c r="I4" s="3">
        <f>'7E'!L33</f>
        <v>587.01458587005209</v>
      </c>
      <c r="J4" s="3">
        <f t="shared" ref="J4:J67" si="2">(H4-G4)/(7*35314.6667/1400)</f>
        <v>0.8884014226981175</v>
      </c>
      <c r="L4" s="3">
        <f>AVERAGE('6E'!$J3:$J33) + Calibration!$C$11</f>
        <v>395.42934433542467</v>
      </c>
      <c r="M4" s="3">
        <f>'6E'!K33</f>
        <v>742.1141757916937</v>
      </c>
      <c r="N4" s="3">
        <f>'6E'!L33</f>
        <v>582.7685534468684</v>
      </c>
      <c r="O4" s="3">
        <f t="shared" ref="O4:O67" si="3">(M4-L4)/(7*35314.6667/1400)</f>
        <v>1.9634042388188191</v>
      </c>
      <c r="Q4" s="3">
        <f>AVERAGE('5E'!$J147:$J177) + Calibration!$C$11</f>
        <v>405.0909287179777</v>
      </c>
      <c r="R4" s="3">
        <f>'5E'!K177</f>
        <v>765.70152009255878</v>
      </c>
      <c r="S4" s="3">
        <f>'5E'!L177</f>
        <v>574.97722475054275</v>
      </c>
      <c r="T4" s="3">
        <f t="shared" ref="T4:T67" si="4">(R4-Q4)/(7*35314.6667/1400)</f>
        <v>2.0422709603235818</v>
      </c>
    </row>
    <row r="5" spans="1:20" x14ac:dyDescent="0.25">
      <c r="A5" s="3">
        <f t="shared" si="0"/>
        <v>2.666666666666667</v>
      </c>
      <c r="B5" s="3">
        <f>AVERAGE('8E'!$J4:$J34) + Calibration!$C$11</f>
        <v>410.83089882015372</v>
      </c>
      <c r="C5" s="2">
        <f>'8E'!K34</f>
        <v>497.86587711313359</v>
      </c>
      <c r="D5" s="2">
        <f>'8E'!L34</f>
        <v>590.10639867610985</v>
      </c>
      <c r="E5" s="3">
        <f t="shared" si="1"/>
        <v>0.49291122599200327</v>
      </c>
      <c r="G5" s="3">
        <f>AVERAGE('7E'!$J4:$J34) + Calibration!$C$11</f>
        <v>393.41709823586757</v>
      </c>
      <c r="H5" s="3">
        <f>'7E'!K34</f>
        <v>643.59760407547117</v>
      </c>
      <c r="I5" s="3">
        <f>'7E'!L34</f>
        <v>587.6741764495747</v>
      </c>
      <c r="J5" s="3">
        <f t="shared" si="2"/>
        <v>1.4168646016959496</v>
      </c>
      <c r="L5" s="3">
        <f>AVERAGE('6E'!$J4:$J34) + Calibration!$C$11</f>
        <v>394.99009187659044</v>
      </c>
      <c r="M5" s="3">
        <f>'6E'!K34</f>
        <v>744.09663678102709</v>
      </c>
      <c r="N5" s="3">
        <f>'6E'!L34</f>
        <v>581.65547115548247</v>
      </c>
      <c r="O5" s="3">
        <f t="shared" si="3"/>
        <v>1.9771192964674738</v>
      </c>
      <c r="Q5" s="3">
        <f>AVERAGE('5E'!$J148:$J178) + Calibration!$C$11</f>
        <v>405.11071467582315</v>
      </c>
      <c r="R5" s="3">
        <f>'5E'!K178</f>
        <v>794.79117496101901</v>
      </c>
      <c r="S5" s="3">
        <f>'5E'!L178</f>
        <v>575.43066287134127</v>
      </c>
      <c r="T5" s="3">
        <f t="shared" si="4"/>
        <v>2.2069043641020452</v>
      </c>
    </row>
    <row r="6" spans="1:20" x14ac:dyDescent="0.25">
      <c r="A6" s="3">
        <f t="shared" si="0"/>
        <v>2.7500000000000004</v>
      </c>
      <c r="B6" s="3">
        <f>AVERAGE('8E'!$J5:$J35) + Calibration!$C$11</f>
        <v>410.89619333184856</v>
      </c>
      <c r="C6" s="2">
        <f>'8E'!K35</f>
        <v>498.06815369308435</v>
      </c>
      <c r="D6" s="2">
        <f>'8E'!L35</f>
        <v>589.2407009841487</v>
      </c>
      <c r="E6" s="3">
        <f t="shared" si="1"/>
        <v>0.49368700603500687</v>
      </c>
      <c r="G6" s="3">
        <f>AVERAGE('7E'!$J5:$J35) + Calibration!$C$11</f>
        <v>394.29362532941161</v>
      </c>
      <c r="H6" s="3">
        <f>'7E'!K35</f>
        <v>666.73987597593134</v>
      </c>
      <c r="I6" s="3">
        <f>'7E'!L35</f>
        <v>588.53987414153585</v>
      </c>
      <c r="J6" s="3">
        <f t="shared" si="2"/>
        <v>1.5429637377634924</v>
      </c>
      <c r="L6" s="3">
        <f>AVERAGE('6E'!$J5:$J35) + Calibration!$C$11</f>
        <v>394.55083941775615</v>
      </c>
      <c r="M6" s="3">
        <f>'6E'!K35</f>
        <v>744.94626234133341</v>
      </c>
      <c r="N6" s="3">
        <f>'6E'!L35</f>
        <v>582.10896286734567</v>
      </c>
      <c r="O6" s="3">
        <f t="shared" si="3"/>
        <v>1.9844186887006765</v>
      </c>
      <c r="Q6" s="3">
        <f>AVERAGE('5E'!$J149:$J179) + Calibration!$C$11</f>
        <v>404.91878876760347</v>
      </c>
      <c r="R6" s="3">
        <f>'5E'!K179</f>
        <v>785.60710373321456</v>
      </c>
      <c r="S6" s="3">
        <f>'5E'!L179</f>
        <v>576.99718740591527</v>
      </c>
      <c r="T6" s="3">
        <f t="shared" si="4"/>
        <v>2.1559785241615268</v>
      </c>
    </row>
    <row r="7" spans="1:20" x14ac:dyDescent="0.25">
      <c r="A7" s="3">
        <f t="shared" si="0"/>
        <v>2.8333333333333339</v>
      </c>
      <c r="B7" s="3">
        <f>AVERAGE('8E'!$J6:$J36) + Calibration!$C$11</f>
        <v>410.64886539620301</v>
      </c>
      <c r="C7" s="2">
        <f>'8E'!K36</f>
        <v>498.51322609348927</v>
      </c>
      <c r="D7" s="2">
        <f>'8E'!L36</f>
        <v>590.76599337802213</v>
      </c>
      <c r="E7" s="3">
        <f t="shared" si="1"/>
        <v>0.49760832485663103</v>
      </c>
      <c r="G7" s="3">
        <f>AVERAGE('7E'!$J6:$J36) + Calibration!$C$11</f>
        <v>394.95646055628896</v>
      </c>
      <c r="H7" s="3">
        <f>'7E'!K36</f>
        <v>650.15186533358667</v>
      </c>
      <c r="I7" s="3">
        <f>'7E'!L36</f>
        <v>587.6741764495747</v>
      </c>
      <c r="J7" s="3">
        <f t="shared" si="2"/>
        <v>1.445265826491845</v>
      </c>
      <c r="L7" s="3">
        <f>AVERAGE('6E'!$J6:$J36) + Calibration!$C$11</f>
        <v>394.21843239760136</v>
      </c>
      <c r="M7" s="3">
        <f>'6E'!K36</f>
        <v>744.09663678102709</v>
      </c>
      <c r="N7" s="3">
        <f>'6E'!L36</f>
        <v>582.10896286734567</v>
      </c>
      <c r="O7" s="3">
        <f t="shared" si="3"/>
        <v>1.9814894890876922</v>
      </c>
      <c r="Q7" s="3">
        <f>AVERAGE('5E'!$J150:$J180) + Calibration!$C$11</f>
        <v>404.78028627123905</v>
      </c>
      <c r="R7" s="3">
        <f>'5E'!K180</f>
        <v>773.34815418117148</v>
      </c>
      <c r="S7" s="3">
        <f>'5E'!L180</f>
        <v>576.29636056330253</v>
      </c>
      <c r="T7" s="3">
        <f t="shared" si="4"/>
        <v>2.0873359561393361</v>
      </c>
    </row>
    <row r="8" spans="1:20" x14ac:dyDescent="0.25">
      <c r="A8" s="3">
        <f t="shared" si="0"/>
        <v>2.9166666666666674</v>
      </c>
      <c r="B8" s="3">
        <f>AVERAGE('8E'!$J7:$J37) + Calibration!$C$11</f>
        <v>410.46683197225218</v>
      </c>
      <c r="C8" s="2">
        <f>'8E'!K37</f>
        <v>495.8834161238002</v>
      </c>
      <c r="D8" s="2">
        <f>'8E'!L37</f>
        <v>590.55983679690837</v>
      </c>
      <c r="E8" s="3">
        <f t="shared" si="1"/>
        <v>0.48374566226076271</v>
      </c>
      <c r="G8" s="3">
        <f>AVERAGE('7E'!$J7:$J37) + Calibration!$C$11</f>
        <v>395.91806811937317</v>
      </c>
      <c r="H8" s="3">
        <f>'7E'!K37</f>
        <v>660.83291110205312</v>
      </c>
      <c r="I8" s="3">
        <f>'7E'!L37</f>
        <v>588.33377115148687</v>
      </c>
      <c r="J8" s="3">
        <f t="shared" si="2"/>
        <v>1.5003105946497857</v>
      </c>
      <c r="L8" s="3">
        <f>AVERAGE('6E'!$J7:$J37) + Calibration!$C$11</f>
        <v>393.87811071730215</v>
      </c>
      <c r="M8" s="3">
        <f>'6E'!K37</f>
        <v>733.17279923796173</v>
      </c>
      <c r="N8" s="3">
        <f>'6E'!L37</f>
        <v>582.5624009881443</v>
      </c>
      <c r="O8" s="3">
        <f t="shared" si="3"/>
        <v>1.9215511300332309</v>
      </c>
      <c r="Q8" s="3">
        <f>AVERAGE('5E'!$J151:$J181) + Calibration!$C$11</f>
        <v>404.50130108004697</v>
      </c>
      <c r="R8" s="3">
        <f>'5E'!K181</f>
        <v>767.88625766184282</v>
      </c>
      <c r="S8" s="3">
        <f>'5E'!L181</f>
        <v>576.54374516272719</v>
      </c>
      <c r="T8" s="3">
        <f t="shared" si="4"/>
        <v>2.0579832151257191</v>
      </c>
    </row>
    <row r="9" spans="1:20" x14ac:dyDescent="0.25">
      <c r="A9" s="3">
        <f t="shared" si="0"/>
        <v>3.0000000000000009</v>
      </c>
      <c r="B9" s="3">
        <f>AVERAGE('8E'!$J8:$J38) + Calibration!$C$11</f>
        <v>410.02955852471166</v>
      </c>
      <c r="C9" s="2">
        <f>'8E'!K38</f>
        <v>488.68180588532914</v>
      </c>
      <c r="D9" s="2">
        <f>'8E'!L38</f>
        <v>590.76599337802213</v>
      </c>
      <c r="E9" s="3">
        <f t="shared" si="1"/>
        <v>0.44543672479637175</v>
      </c>
      <c r="G9" s="3">
        <f>AVERAGE('7E'!$J8:$J38) + Calibration!$C$11</f>
        <v>396.91133293800397</v>
      </c>
      <c r="H9" s="3">
        <f>'7E'!K38</f>
        <v>607.10396124220745</v>
      </c>
      <c r="I9" s="3">
        <f>'7E'!L38</f>
        <v>588.53987414153585</v>
      </c>
      <c r="J9" s="3">
        <f t="shared" si="2"/>
        <v>1.1903984828162257</v>
      </c>
      <c r="L9" s="3">
        <f>AVERAGE('6E'!$J8:$J38) + Calibration!$C$11</f>
        <v>393.69607729335132</v>
      </c>
      <c r="M9" s="3">
        <f>'6E'!K38</f>
        <v>746.48370352638028</v>
      </c>
      <c r="N9" s="3">
        <f>'6E'!L38</f>
        <v>582.97466055930693</v>
      </c>
      <c r="O9" s="3">
        <f t="shared" si="3"/>
        <v>1.9979666195350438</v>
      </c>
      <c r="Q9" s="3">
        <f>AVERAGE('5E'!$J152:$J182) + Calibration!$C$11</f>
        <v>404.17087287332447</v>
      </c>
      <c r="R9" s="3">
        <f>'5E'!K182</f>
        <v>810.28681681872183</v>
      </c>
      <c r="S9" s="3">
        <f>'5E'!L182</f>
        <v>575.88415458320458</v>
      </c>
      <c r="T9" s="3">
        <f t="shared" si="4"/>
        <v>2.2999845780529329</v>
      </c>
    </row>
    <row r="10" spans="1:20" x14ac:dyDescent="0.25">
      <c r="A10" s="3">
        <f t="shared" si="0"/>
        <v>3.0833333333333344</v>
      </c>
      <c r="B10" s="3">
        <f>AVERAGE('8E'!$J9:$J39) + Calibration!$C$11</f>
        <v>409.65560057757216</v>
      </c>
      <c r="C10" s="2">
        <f>'8E'!K39</f>
        <v>518.82341144430973</v>
      </c>
      <c r="D10" s="2">
        <f>'8E'!L39</f>
        <v>589.65290696424654</v>
      </c>
      <c r="E10" s="3">
        <f t="shared" si="1"/>
        <v>0.61825763099577868</v>
      </c>
      <c r="G10" s="3">
        <f>AVERAGE('7E'!$J9:$J39) + Calibration!$C$11</f>
        <v>397.76609526027028</v>
      </c>
      <c r="H10" s="3">
        <f>'7E'!K39</f>
        <v>652.74120865889074</v>
      </c>
      <c r="I10" s="3">
        <f>'7E'!L39</f>
        <v>588.12766816143801</v>
      </c>
      <c r="J10" s="3">
        <f t="shared" si="2"/>
        <v>1.4440182350559772</v>
      </c>
      <c r="L10" s="3">
        <f>AVERAGE('6E'!$J9:$J39) + Calibration!$C$11</f>
        <v>393.56746708339415</v>
      </c>
      <c r="M10" s="3">
        <f>'6E'!K39</f>
        <v>743.44928780067141</v>
      </c>
      <c r="N10" s="3">
        <f>'6E'!L39</f>
        <v>582.10896286734567</v>
      </c>
      <c r="O10" s="3">
        <f t="shared" si="3"/>
        <v>1.9815099697218845</v>
      </c>
      <c r="Q10" s="3">
        <f>AVERAGE('5E'!$J153:$J183) + Calibration!$C$11</f>
        <v>403.72172694091358</v>
      </c>
      <c r="R10" s="3">
        <f>'5E'!K183</f>
        <v>787.1445408724062</v>
      </c>
      <c r="S10" s="3">
        <f>'5E'!L183</f>
        <v>576.29636056330253</v>
      </c>
      <c r="T10" s="3">
        <f t="shared" si="4"/>
        <v>2.1714650017155201</v>
      </c>
    </row>
    <row r="11" spans="1:20" x14ac:dyDescent="0.25">
      <c r="A11" s="3">
        <f t="shared" si="0"/>
        <v>3.1666666666666679</v>
      </c>
      <c r="B11" s="3">
        <f>AVERAGE('8E'!$J10:$J40) + Calibration!$C$11</f>
        <v>409.11939516432727</v>
      </c>
      <c r="C11" s="2">
        <f>'8E'!K40</f>
        <v>492.40398463966017</v>
      </c>
      <c r="D11" s="2">
        <f>'8E'!L40</f>
        <v>589.9002915636712</v>
      </c>
      <c r="E11" s="3">
        <f t="shared" si="1"/>
        <v>0.47167138901714672</v>
      </c>
      <c r="G11" s="3">
        <f>AVERAGE('7E'!$J10:$J40) + Calibration!$C$11</f>
        <v>398.42893187217845</v>
      </c>
      <c r="H11" s="3">
        <f>'7E'!K40</f>
        <v>622.39732651995939</v>
      </c>
      <c r="I11" s="3">
        <f>'7E'!L40</f>
        <v>588.53987414153585</v>
      </c>
      <c r="J11" s="3">
        <f t="shared" si="2"/>
        <v>1.2684157353113623</v>
      </c>
      <c r="L11" s="3">
        <f>AVERAGE('6E'!$J10:$J40) + Calibration!$C$11</f>
        <v>393.39730614431375</v>
      </c>
      <c r="M11" s="3">
        <f>'6E'!K40</f>
        <v>739.28204069179083</v>
      </c>
      <c r="N11" s="3">
        <f>'6E'!L40</f>
        <v>582.31506585739464</v>
      </c>
      <c r="O11" s="3">
        <f t="shared" si="3"/>
        <v>1.958872994531063</v>
      </c>
      <c r="Q11" s="3">
        <f>AVERAGE('5E'!$J154:$J184) + Calibration!$C$11</f>
        <v>403.2725810085027</v>
      </c>
      <c r="R11" s="3">
        <f>'5E'!K184</f>
        <v>794.34620370699588</v>
      </c>
      <c r="S11" s="3">
        <f>'5E'!L184</f>
        <v>575.88415458320458</v>
      </c>
      <c r="T11" s="3">
        <f t="shared" si="4"/>
        <v>2.214794357373862</v>
      </c>
    </row>
    <row r="12" spans="1:20" x14ac:dyDescent="0.25">
      <c r="A12" s="3">
        <f t="shared" si="0"/>
        <v>3.2500000000000013</v>
      </c>
      <c r="B12" s="3">
        <f>AVERAGE('8E'!$J11:$J41) + Calibration!$C$11</f>
        <v>408.62869830493167</v>
      </c>
      <c r="C12" s="2">
        <f>'8E'!K41</f>
        <v>486.25427654144619</v>
      </c>
      <c r="D12" s="2">
        <f>'8E'!L41</f>
        <v>589.65290696424654</v>
      </c>
      <c r="E12" s="3">
        <f t="shared" si="1"/>
        <v>0.43962231837524041</v>
      </c>
      <c r="G12" s="3">
        <f>AVERAGE('7E'!$J11:$J41) + Calibration!$C$11</f>
        <v>399.2421434653217</v>
      </c>
      <c r="H12" s="3">
        <f>'7E'!K41</f>
        <v>633.32111551276159</v>
      </c>
      <c r="I12" s="3">
        <f>'7E'!L41</f>
        <v>588.78720927228551</v>
      </c>
      <c r="J12" s="3">
        <f t="shared" si="2"/>
        <v>1.3256756691827414</v>
      </c>
      <c r="L12" s="3">
        <f>AVERAGE('6E'!$J11:$J41) + Calibration!$C$11</f>
        <v>393.24693116307884</v>
      </c>
      <c r="M12" s="3">
        <f>'6E'!K41</f>
        <v>727.46816354015266</v>
      </c>
      <c r="N12" s="3">
        <f>'6E'!L41</f>
        <v>583.22199569005647</v>
      </c>
      <c r="O12" s="3">
        <f t="shared" si="3"/>
        <v>1.8928182741539157</v>
      </c>
      <c r="Q12" s="3">
        <f>AVERAGE('5E'!$J155:$J185) + Calibration!$C$11</f>
        <v>402.77001166423668</v>
      </c>
      <c r="R12" s="3">
        <f>'5E'!K185</f>
        <v>782.97729376352561</v>
      </c>
      <c r="S12" s="3">
        <f>'5E'!L185</f>
        <v>576.29636056330253</v>
      </c>
      <c r="T12" s="3">
        <f t="shared" si="4"/>
        <v>2.153254257383598</v>
      </c>
    </row>
    <row r="13" spans="1:20" x14ac:dyDescent="0.25">
      <c r="A13" s="3">
        <f t="shared" si="0"/>
        <v>3.3333333333333348</v>
      </c>
      <c r="B13" s="3">
        <f>AVERAGE('8E'!$J12:$J42) + Calibration!$C$11</f>
        <v>408.11425786082606</v>
      </c>
      <c r="C13" s="2">
        <f>'8E'!K42</f>
        <v>492.16124141532453</v>
      </c>
      <c r="D13" s="2">
        <f>'8E'!L42</f>
        <v>590.10639867610985</v>
      </c>
      <c r="E13" s="3">
        <f t="shared" si="1"/>
        <v>0.47598910825625013</v>
      </c>
      <c r="G13" s="3">
        <f>AVERAGE('7E'!$J12:$J42) + Calibration!$C$11</f>
        <v>399.96829557763084</v>
      </c>
      <c r="H13" s="3">
        <f>'7E'!K42</f>
        <v>617.38044980491713</v>
      </c>
      <c r="I13" s="3">
        <f>'7E'!L42</f>
        <v>587.42684131882504</v>
      </c>
      <c r="J13" s="3">
        <f t="shared" si="2"/>
        <v>1.2312853244472857</v>
      </c>
      <c r="L13" s="3">
        <f>AVERAGE('6E'!$J12:$J42) + Calibration!$C$11</f>
        <v>393.03324068144303</v>
      </c>
      <c r="M13" s="3">
        <f>'6E'!K42</f>
        <v>737.74465210286223</v>
      </c>
      <c r="N13" s="3">
        <f>'6E'!L42</f>
        <v>583.22199569005647</v>
      </c>
      <c r="O13" s="3">
        <f t="shared" si="3"/>
        <v>1.9522280323343342</v>
      </c>
      <c r="Q13" s="3">
        <f>AVERAGE('5E'!$J156:$J186) + Calibration!$C$11</f>
        <v>402.14081131916873</v>
      </c>
      <c r="R13" s="3">
        <f>'5E'!K186</f>
        <v>810.28681681872183</v>
      </c>
      <c r="S13" s="3">
        <f>'5E'!L186</f>
        <v>574.97722475054275</v>
      </c>
      <c r="T13" s="3">
        <f t="shared" si="4"/>
        <v>2.311481566380198</v>
      </c>
    </row>
    <row r="14" spans="1:20" x14ac:dyDescent="0.25">
      <c r="A14" s="3">
        <f t="shared" si="0"/>
        <v>3.4166666666666683</v>
      </c>
      <c r="B14" s="3">
        <f>AVERAGE('8E'!$J13:$J43) + Calibration!$C$11</f>
        <v>407.61168851655992</v>
      </c>
      <c r="C14" s="2">
        <f>'8E'!K43</f>
        <v>471.85105201864877</v>
      </c>
      <c r="D14" s="2">
        <f>'8E'!L43</f>
        <v>590.10639867610985</v>
      </c>
      <c r="E14" s="3">
        <f t="shared" si="1"/>
        <v>0.3638112405126499</v>
      </c>
      <c r="G14" s="3">
        <f>AVERAGE('7E'!$J13:$J43) + Calibration!$C$11</f>
        <v>400.56781649127657</v>
      </c>
      <c r="H14" s="3">
        <f>'7E'!K43</f>
        <v>618.2300794110788</v>
      </c>
      <c r="I14" s="3">
        <f>'7E'!L43</f>
        <v>588.78720927228551</v>
      </c>
      <c r="J14" s="3">
        <f t="shared" si="2"/>
        <v>1.2327017823436075</v>
      </c>
      <c r="L14" s="3">
        <f>AVERAGE('6E'!$J13:$J43) + Calibration!$C$11</f>
        <v>392.92639544062513</v>
      </c>
      <c r="M14" s="3">
        <f>'6E'!K43</f>
        <v>726.17351412970459</v>
      </c>
      <c r="N14" s="3">
        <f>'6E'!L43</f>
        <v>582.97466055930693</v>
      </c>
      <c r="O14" s="3">
        <f t="shared" si="3"/>
        <v>1.8873015085773381</v>
      </c>
      <c r="Q14" s="3">
        <f>AVERAGE('5E'!$J157:$J187) + Calibration!$C$11</f>
        <v>401.34936469516487</v>
      </c>
      <c r="R14" s="3">
        <f>'5E'!K187</f>
        <v>787.79188985276187</v>
      </c>
      <c r="S14" s="3">
        <f>'5E'!L187</f>
        <v>576.09025757325355</v>
      </c>
      <c r="T14" s="3">
        <f t="shared" si="4"/>
        <v>2.1885667416342738</v>
      </c>
    </row>
    <row r="15" spans="1:20" x14ac:dyDescent="0.25">
      <c r="A15" s="3">
        <f t="shared" si="0"/>
        <v>3.5000000000000018</v>
      </c>
      <c r="B15" s="3">
        <f>AVERAGE('8E'!$J14:$J44) + Calibration!$C$11</f>
        <v>407.18430755328831</v>
      </c>
      <c r="C15" s="2">
        <f>'8E'!K44</f>
        <v>479.49768610726153</v>
      </c>
      <c r="D15" s="2">
        <f>'8E'!L44</f>
        <v>591.21943149882054</v>
      </c>
      <c r="E15" s="3">
        <f t="shared" si="1"/>
        <v>0.40953736966161552</v>
      </c>
      <c r="G15" s="3">
        <f>AVERAGE('7E'!$J14:$J44) + Calibration!$C$11</f>
        <v>401.21086714533942</v>
      </c>
      <c r="H15" s="3">
        <f>'7E'!K44</f>
        <v>650.15186533358667</v>
      </c>
      <c r="I15" s="3">
        <f>'7E'!L44</f>
        <v>589.2407009841487</v>
      </c>
      <c r="J15" s="3">
        <f t="shared" si="2"/>
        <v>1.4098448120890645</v>
      </c>
      <c r="L15" s="3">
        <f>AVERAGE('6E'!$J14:$J44) + Calibration!$C$11</f>
        <v>392.8076789021062</v>
      </c>
      <c r="M15" s="3">
        <f>'6E'!K44</f>
        <v>725.52616514934891</v>
      </c>
      <c r="N15" s="3">
        <f>'6E'!L44</f>
        <v>583.42809868010545</v>
      </c>
      <c r="O15" s="3">
        <f t="shared" si="3"/>
        <v>1.8843076678237072</v>
      </c>
      <c r="Q15" s="3">
        <f>AVERAGE('5E'!$J158:$J188) + Calibration!$C$11</f>
        <v>400.65486983840236</v>
      </c>
      <c r="R15" s="3">
        <f>'5E'!K188</f>
        <v>765.70152009255878</v>
      </c>
      <c r="S15" s="3">
        <f>'5E'!L188</f>
        <v>575.43066287134127</v>
      </c>
      <c r="T15" s="3">
        <f t="shared" si="4"/>
        <v>2.0673940000920714</v>
      </c>
    </row>
    <row r="16" spans="1:20" x14ac:dyDescent="0.25">
      <c r="A16" s="3">
        <f t="shared" si="0"/>
        <v>3.5833333333333353</v>
      </c>
      <c r="B16" s="3">
        <f>AVERAGE('8E'!$J15:$J45) + Calibration!$C$11</f>
        <v>406.98248955652292</v>
      </c>
      <c r="C16" s="2">
        <f>'8E'!K45</f>
        <v>513.8065387751227</v>
      </c>
      <c r="D16" s="2">
        <f>'8E'!L45</f>
        <v>589.65290696424654</v>
      </c>
      <c r="E16" s="3">
        <f t="shared" si="1"/>
        <v>0.60498404317999566</v>
      </c>
      <c r="G16" s="3">
        <f>AVERAGE('7E'!$J15:$J45) + Calibration!$C$11</f>
        <v>401.78862328770748</v>
      </c>
      <c r="H16" s="3">
        <f>'7E'!K45</f>
        <v>643.79988065542193</v>
      </c>
      <c r="I16" s="3">
        <f>'7E'!L45</f>
        <v>587.88028356201323</v>
      </c>
      <c r="J16" s="3">
        <f t="shared" si="2"/>
        <v>1.3705991305177145</v>
      </c>
      <c r="L16" s="3">
        <f>AVERAGE('6E'!$J15:$J45) + Calibration!$C$11</f>
        <v>392.61377556548513</v>
      </c>
      <c r="M16" s="3">
        <f>'6E'!K45</f>
        <v>720.06427267587549</v>
      </c>
      <c r="N16" s="3">
        <f>'6E'!L45</f>
        <v>583.88159039196864</v>
      </c>
      <c r="O16" s="3">
        <f t="shared" si="3"/>
        <v>1.854473099758239</v>
      </c>
      <c r="Q16" s="3">
        <f>AVERAGE('5E'!$J159:$J189) + Calibration!$C$11</f>
        <v>400.0137981956334</v>
      </c>
      <c r="R16" s="3">
        <f>'5E'!K189</f>
        <v>798.0683298652084</v>
      </c>
      <c r="S16" s="3">
        <f>'5E'!L189</f>
        <v>576.54374516272719</v>
      </c>
      <c r="T16" s="3">
        <f t="shared" si="4"/>
        <v>2.2543298230792872</v>
      </c>
    </row>
    <row r="17" spans="1:20" x14ac:dyDescent="0.25">
      <c r="A17" s="3">
        <f t="shared" si="0"/>
        <v>3.6666666666666687</v>
      </c>
      <c r="B17" s="3">
        <f>AVERAGE('8E'!$J16:$J46) + Calibration!$C$11</f>
        <v>406.81232861744252</v>
      </c>
      <c r="C17" s="2">
        <f>'8E'!K46</f>
        <v>494.14369835880257</v>
      </c>
      <c r="D17" s="2">
        <f>'8E'!L46</f>
        <v>591.21943149882054</v>
      </c>
      <c r="E17" s="3">
        <f t="shared" si="1"/>
        <v>0.49458980022801713</v>
      </c>
      <c r="G17" s="3">
        <f>AVERAGE('7E'!$J16:$J46) + Calibration!$C$11</f>
        <v>402.28921362067962</v>
      </c>
      <c r="H17" s="3">
        <f>'7E'!K46</f>
        <v>622.84234632424591</v>
      </c>
      <c r="I17" s="3">
        <f>'7E'!L46</f>
        <v>588.78720927228551</v>
      </c>
      <c r="J17" s="3">
        <f t="shared" si="2"/>
        <v>1.2490738455904287</v>
      </c>
      <c r="L17" s="3">
        <f>AVERAGE('6E'!$J16:$J46) + Calibration!$C$11</f>
        <v>392.45350829784309</v>
      </c>
      <c r="M17" s="3">
        <f>'6E'!K46</f>
        <v>728.56053232479462</v>
      </c>
      <c r="N17" s="3">
        <f>'6E'!L46</f>
        <v>583.42809868010545</v>
      </c>
      <c r="O17" s="3">
        <f t="shared" si="3"/>
        <v>1.9034982087312267</v>
      </c>
      <c r="Q17" s="3">
        <f>AVERAGE('5E'!$J160:$J190) + Calibration!$C$11</f>
        <v>399.55475859178432</v>
      </c>
      <c r="R17" s="3">
        <f>'5E'!K190</f>
        <v>791.9590884113793</v>
      </c>
      <c r="S17" s="3">
        <f>'5E'!L190</f>
        <v>575.88415458320458</v>
      </c>
      <c r="T17" s="3">
        <f t="shared" si="4"/>
        <v>2.2223306432598724</v>
      </c>
    </row>
    <row r="18" spans="1:20" x14ac:dyDescent="0.25">
      <c r="A18" s="3">
        <f t="shared" si="0"/>
        <v>3.7500000000000022</v>
      </c>
      <c r="B18" s="3">
        <f>AVERAGE('8E'!$J17:$J47) + Calibration!$C$11</f>
        <v>406.6302953913534</v>
      </c>
      <c r="C18" s="2">
        <f>'8E'!K47</f>
        <v>484.75730200078419</v>
      </c>
      <c r="D18" s="2">
        <f>'8E'!L47</f>
        <v>591.01332850877168</v>
      </c>
      <c r="E18" s="3">
        <f t="shared" si="1"/>
        <v>0.44246209243951767</v>
      </c>
      <c r="G18" s="3">
        <f>AVERAGE('7E'!$J17:$J47) + Calibration!$C$11</f>
        <v>402.92039178987193</v>
      </c>
      <c r="H18" s="3">
        <f>'7E'!K47</f>
        <v>635.70817821225955</v>
      </c>
      <c r="I18" s="3">
        <f>'7E'!L47</f>
        <v>588.33377115148687</v>
      </c>
      <c r="J18" s="3">
        <f t="shared" si="2"/>
        <v>1.3183632081250116</v>
      </c>
      <c r="L18" s="3">
        <f>AVERAGE('6E'!$J17:$J47) + Calibration!$C$11</f>
        <v>392.30313331660818</v>
      </c>
      <c r="M18" s="3">
        <f>'6E'!K47</f>
        <v>722.45129087096564</v>
      </c>
      <c r="N18" s="3">
        <f>'6E'!L47</f>
        <v>582.7685534468684</v>
      </c>
      <c r="O18" s="3">
        <f t="shared" si="3"/>
        <v>1.8697509471573601</v>
      </c>
      <c r="Q18" s="3">
        <f>AVERAGE('5E'!$J161:$J191) + Calibration!$C$11</f>
        <v>399.08384769023417</v>
      </c>
      <c r="R18" s="3">
        <f>'5E'!K191</f>
        <v>795.88359229592413</v>
      </c>
      <c r="S18" s="3">
        <f>'5E'!L191</f>
        <v>575.63681533006536</v>
      </c>
      <c r="T18" s="3">
        <f t="shared" si="4"/>
        <v>2.2472235005162311</v>
      </c>
    </row>
    <row r="19" spans="1:20" x14ac:dyDescent="0.25">
      <c r="A19" s="3">
        <f t="shared" si="0"/>
        <v>3.8333333333333357</v>
      </c>
      <c r="B19" s="3">
        <f>AVERAGE('8E'!$J18:$J48) + Calibration!$C$11</f>
        <v>406.47992041011844</v>
      </c>
      <c r="C19" s="2">
        <f>'8E'!K48</f>
        <v>522.54559019864075</v>
      </c>
      <c r="D19" s="2">
        <f>'8E'!L48</f>
        <v>590.35373380685951</v>
      </c>
      <c r="E19" s="3">
        <f t="shared" si="1"/>
        <v>0.65732275359983672</v>
      </c>
      <c r="G19" s="3">
        <f>AVERAGE('7E'!$J18:$J48) + Calibration!$C$11</f>
        <v>403.41108864926758</v>
      </c>
      <c r="H19" s="3">
        <f>'7E'!K48</f>
        <v>651.89158309858431</v>
      </c>
      <c r="I19" s="3">
        <f>'7E'!L48</f>
        <v>589.2407009841487</v>
      </c>
      <c r="J19" s="3">
        <f t="shared" si="2"/>
        <v>1.40723680934141</v>
      </c>
      <c r="L19" s="3">
        <f>AVERAGE('6E'!$J18:$J48) + Calibration!$C$11</f>
        <v>392.07757153727118</v>
      </c>
      <c r="M19" s="3">
        <f>'6E'!K48</f>
        <v>729.89569288403561</v>
      </c>
      <c r="N19" s="3">
        <f>'6E'!L48</f>
        <v>582.7685534468684</v>
      </c>
      <c r="O19" s="3">
        <f t="shared" si="3"/>
        <v>1.9131887847989482</v>
      </c>
      <c r="Q19" s="3">
        <f>AVERAGE('5E'!$J162:$J192) + Calibration!$C$11</f>
        <v>398.63470175782322</v>
      </c>
      <c r="R19" s="3">
        <f>'5E'!K192</f>
        <v>781.43985662433397</v>
      </c>
      <c r="S19" s="3">
        <f>'5E'!L192</f>
        <v>577.40944285468834</v>
      </c>
      <c r="T19" s="3">
        <f t="shared" si="4"/>
        <v>2.1679669703155415</v>
      </c>
    </row>
    <row r="20" spans="1:20" x14ac:dyDescent="0.25">
      <c r="A20" s="3">
        <f t="shared" si="0"/>
        <v>3.9166666666666692</v>
      </c>
      <c r="B20" s="3">
        <f>AVERAGE('8E'!$J19:$J49) + Calibration!$C$11</f>
        <v>406.27810122618371</v>
      </c>
      <c r="C20" s="2">
        <f>'8E'!K49</f>
        <v>510.08436406664703</v>
      </c>
      <c r="D20" s="2">
        <f>'8E'!L49</f>
        <v>591.4667666295702</v>
      </c>
      <c r="E20" s="3">
        <f t="shared" si="1"/>
        <v>0.58789320438617254</v>
      </c>
      <c r="G20" s="3">
        <f>AVERAGE('7E'!$J19:$J49) + Calibration!$C$11</f>
        <v>403.9552085247953</v>
      </c>
      <c r="H20" s="3">
        <f>'7E'!K49</f>
        <v>672.40409762547404</v>
      </c>
      <c r="I20" s="3">
        <f>'7E'!L49</f>
        <v>589.2407009841487</v>
      </c>
      <c r="J20" s="3">
        <f t="shared" si="2"/>
        <v>1.5203252030164494</v>
      </c>
      <c r="L20" s="3">
        <f>AVERAGE('6E'!$J19:$J49) + Calibration!$C$11</f>
        <v>391.85398738419724</v>
      </c>
      <c r="M20" s="3">
        <f>'6E'!K49</f>
        <v>712.86261388714126</v>
      </c>
      <c r="N20" s="3">
        <f>'6E'!L49</f>
        <v>582.5624009881443</v>
      </c>
      <c r="O20" s="3">
        <f t="shared" si="3"/>
        <v>1.8179904073847255</v>
      </c>
      <c r="Q20" s="3">
        <f>AVERAGE('5E'!$J163:$J193) + Calibration!$C$11</f>
        <v>398.29240106623024</v>
      </c>
      <c r="R20" s="3">
        <f>'5E'!K193</f>
        <v>779.70013885933633</v>
      </c>
      <c r="S20" s="3">
        <f>'5E'!L193</f>
        <v>576.09025757325355</v>
      </c>
      <c r="T20" s="3">
        <f t="shared" si="4"/>
        <v>2.1600528813321977</v>
      </c>
    </row>
    <row r="21" spans="1:20" x14ac:dyDescent="0.25">
      <c r="A21" s="3">
        <f t="shared" si="0"/>
        <v>4.0000000000000027</v>
      </c>
      <c r="B21" s="3">
        <f>AVERAGE('8E'!$J20:$J50) + Calibration!$C$11</f>
        <v>406.00900970642977</v>
      </c>
      <c r="C21" s="2">
        <f>'8E'!K50</f>
        <v>491.06882408041929</v>
      </c>
      <c r="D21" s="2">
        <f>'8E'!L50</f>
        <v>590.55983679690837</v>
      </c>
      <c r="E21" s="3">
        <f t="shared" si="1"/>
        <v>0.48172514324757604</v>
      </c>
      <c r="G21" s="3">
        <f>AVERAGE('7E'!$J20:$J50) + Calibration!$C$11</f>
        <v>404.38258849875911</v>
      </c>
      <c r="H21" s="3">
        <f>'7E'!K50</f>
        <v>682.47826105796969</v>
      </c>
      <c r="I21" s="3">
        <f>'7E'!L50</f>
        <v>589.44680397419756</v>
      </c>
      <c r="J21" s="3">
        <f t="shared" si="2"/>
        <v>1.5749585005099909</v>
      </c>
      <c r="L21" s="3">
        <f>AVERAGE('6E'!$J20:$J50) + Calibration!$C$11</f>
        <v>391.68382644511695</v>
      </c>
      <c r="M21" s="3">
        <f>'6E'!K50</f>
        <v>725.28342192501327</v>
      </c>
      <c r="N21" s="3">
        <f>'6E'!L50</f>
        <v>582.31506585739464</v>
      </c>
      <c r="O21" s="3">
        <f t="shared" si="3"/>
        <v>1.889297714821113</v>
      </c>
      <c r="Q21" s="3">
        <f>AVERAGE('5E'!$J164:$J194) + Calibration!$C$11</f>
        <v>397.83336264955057</v>
      </c>
      <c r="R21" s="3">
        <f>'5E'!K194</f>
        <v>782.08720560468953</v>
      </c>
      <c r="S21" s="3">
        <f>'5E'!L194</f>
        <v>576.29636056330253</v>
      </c>
      <c r="T21" s="3">
        <f t="shared" si="4"/>
        <v>2.1761714259936022</v>
      </c>
    </row>
    <row r="22" spans="1:20" x14ac:dyDescent="0.25">
      <c r="A22" s="3">
        <f t="shared" si="0"/>
        <v>4.0833333333333357</v>
      </c>
      <c r="B22" s="3">
        <f>AVERAGE('8E'!$J21:$J51) + Calibration!$C$11</f>
        <v>405.826976282479</v>
      </c>
      <c r="C22" s="2">
        <f>'8E'!K51</f>
        <v>504.82474412726913</v>
      </c>
      <c r="D22" s="2">
        <f>'8E'!L51</f>
        <v>590.35373380685951</v>
      </c>
      <c r="E22" s="3">
        <f t="shared" si="1"/>
        <v>0.56066092134342649</v>
      </c>
      <c r="G22" s="3">
        <f>AVERAGE('7E'!$J21:$J51) + Calibration!$C$11</f>
        <v>404.85349920244778</v>
      </c>
      <c r="H22" s="3">
        <f>'7E'!K51</f>
        <v>620.41481698036284</v>
      </c>
      <c r="I22" s="3">
        <f>'7E'!L51</f>
        <v>588.12766816143801</v>
      </c>
      <c r="J22" s="3">
        <f t="shared" si="2"/>
        <v>1.2208033540801622</v>
      </c>
      <c r="L22" s="3">
        <f>AVERAGE('6E'!$J21:$J51) + Calibration!$C$11</f>
        <v>391.41671274948749</v>
      </c>
      <c r="M22" s="3">
        <f>'6E'!K51</f>
        <v>753.28070800883154</v>
      </c>
      <c r="N22" s="3">
        <f>'6E'!L51</f>
        <v>583.22199569005647</v>
      </c>
      <c r="O22" s="3">
        <f t="shared" si="3"/>
        <v>2.0493694494324308</v>
      </c>
      <c r="Q22" s="3">
        <f>AVERAGE('5E'!$J165:$J195) + Calibration!$C$11</f>
        <v>397.44753221754058</v>
      </c>
      <c r="R22" s="3">
        <f>'5E'!K195</f>
        <v>810.73188517327128</v>
      </c>
      <c r="S22" s="3">
        <f>'5E'!L195</f>
        <v>575.43066287134127</v>
      </c>
      <c r="T22" s="3">
        <f t="shared" si="4"/>
        <v>2.3405819257284999</v>
      </c>
    </row>
    <row r="23" spans="1:20" x14ac:dyDescent="0.25">
      <c r="A23" s="3">
        <f t="shared" si="0"/>
        <v>4.1666666666666687</v>
      </c>
      <c r="B23" s="3">
        <f>AVERAGE('8E'!$J22:$J52) + Calibration!$C$11</f>
        <v>405.50446154873151</v>
      </c>
      <c r="C23" s="2">
        <f>'8E'!K52</f>
        <v>477.75796834226384</v>
      </c>
      <c r="D23" s="2">
        <f>'8E'!L52</f>
        <v>589.9002915636712</v>
      </c>
      <c r="E23" s="3">
        <f t="shared" si="1"/>
        <v>0.4091982937702896</v>
      </c>
      <c r="G23" s="3">
        <f>AVERAGE('7E'!$J22:$J52) + Calibration!$C$11</f>
        <v>405.1522703514853</v>
      </c>
      <c r="H23" s="3">
        <f>'7E'!K52</f>
        <v>630.89358212302329</v>
      </c>
      <c r="I23" s="3">
        <f>'7E'!L52</f>
        <v>588.78720927228551</v>
      </c>
      <c r="J23" s="3">
        <f t="shared" si="2"/>
        <v>1.2784564197602237</v>
      </c>
      <c r="L23" s="3">
        <f>AVERAGE('6E'!$J22:$J52) + Calibration!$C$11</f>
        <v>391.40682046308024</v>
      </c>
      <c r="M23" s="3">
        <f>'6E'!K52</f>
        <v>718.97185534097036</v>
      </c>
      <c r="N23" s="3">
        <f>'6E'!L52</f>
        <v>583.42809868010545</v>
      </c>
      <c r="O23" s="3">
        <f t="shared" si="3"/>
        <v>1.85512176943689</v>
      </c>
      <c r="Q23" s="3">
        <f>AVERAGE('5E'!$J166:$J196) + Calibration!$C$11</f>
        <v>397.20218329318891</v>
      </c>
      <c r="R23" s="3">
        <f>'5E'!K196</f>
        <v>799.16075124596875</v>
      </c>
      <c r="S23" s="3">
        <f>'5E'!L196</f>
        <v>576.54374516272719</v>
      </c>
      <c r="T23" s="3">
        <f t="shared" si="4"/>
        <v>2.2764398223969633</v>
      </c>
    </row>
    <row r="24" spans="1:20" x14ac:dyDescent="0.25">
      <c r="A24" s="3">
        <f t="shared" si="0"/>
        <v>4.2500000000000018</v>
      </c>
      <c r="B24" s="3">
        <f>AVERAGE('8E'!$J23:$J53) + Calibration!$C$11</f>
        <v>405.08697267400561</v>
      </c>
      <c r="C24" s="2">
        <f>'8E'!K53</f>
        <v>501.79038099767854</v>
      </c>
      <c r="D24" s="2">
        <f>'8E'!L53</f>
        <v>589.9002915636712</v>
      </c>
      <c r="E24" s="3">
        <f t="shared" si="1"/>
        <v>0.54766711601824591</v>
      </c>
      <c r="G24" s="3">
        <f>AVERAGE('7E'!$J23:$J53) + Calibration!$C$11</f>
        <v>405.45104150052282</v>
      </c>
      <c r="H24" s="3">
        <f>'7E'!K53</f>
        <v>593.55036632557164</v>
      </c>
      <c r="I24" s="3">
        <f>'7E'!L53</f>
        <v>589.2407009841487</v>
      </c>
      <c r="J24" s="3">
        <f t="shared" si="2"/>
        <v>1.0652759456741456</v>
      </c>
      <c r="L24" s="3">
        <f>AVERAGE('6E'!$J23:$J53) + Calibration!$C$11</f>
        <v>391.35339843625599</v>
      </c>
      <c r="M24" s="3">
        <f>'6E'!K53</f>
        <v>729.89569288403561</v>
      </c>
      <c r="N24" s="3">
        <f>'6E'!L53</f>
        <v>582.97466055930693</v>
      </c>
      <c r="O24" s="3">
        <f t="shared" si="3"/>
        <v>1.9172900445229437</v>
      </c>
      <c r="Q24" s="3">
        <f>AVERAGE('5E'!$J167:$J197) + Calibration!$C$11</f>
        <v>397.05378732324783</v>
      </c>
      <c r="R24" s="3">
        <f>'5E'!K197</f>
        <v>791.51402005682962</v>
      </c>
      <c r="S24" s="3">
        <f>'5E'!L197</f>
        <v>576.74985227516584</v>
      </c>
      <c r="T24" s="3">
        <f t="shared" si="4"/>
        <v>2.2339739807516392</v>
      </c>
    </row>
    <row r="25" spans="1:20" x14ac:dyDescent="0.25">
      <c r="A25" s="3">
        <f t="shared" si="0"/>
        <v>4.3333333333333348</v>
      </c>
      <c r="B25" s="3">
        <f>AVERAGE('8E'!$J24:$J54) + Calibration!$C$11</f>
        <v>404.79809400923699</v>
      </c>
      <c r="C25" s="2">
        <f>'8E'!K54</f>
        <v>492.16124141532453</v>
      </c>
      <c r="D25" s="2">
        <f>'8E'!L54</f>
        <v>589.9002915636712</v>
      </c>
      <c r="E25" s="3">
        <f t="shared" si="1"/>
        <v>0.49476976887955465</v>
      </c>
      <c r="G25" s="3">
        <f>AVERAGE('7E'!$J24:$J54) + Calibration!$C$11</f>
        <v>405.62120224174157</v>
      </c>
      <c r="H25" s="3">
        <f>'7E'!K54</f>
        <v>638.13565900587935</v>
      </c>
      <c r="I25" s="3">
        <f>'7E'!L54</f>
        <v>588.33377115148687</v>
      </c>
      <c r="J25" s="3">
        <f t="shared" si="2"/>
        <v>1.3168152413237288</v>
      </c>
      <c r="L25" s="3">
        <f>AVERAGE('6E'!$J24:$J54) + Calibration!$C$11</f>
        <v>391.24655319543808</v>
      </c>
      <c r="M25" s="3">
        <f>'6E'!K54</f>
        <v>736.20721091781547</v>
      </c>
      <c r="N25" s="3">
        <f>'6E'!L54</f>
        <v>582.31506585739464</v>
      </c>
      <c r="O25" s="3">
        <f t="shared" si="3"/>
        <v>1.9536396061887644</v>
      </c>
      <c r="Q25" s="3">
        <f>AVERAGE('5E'!$J168:$J198) + Calibration!$C$11</f>
        <v>397.00036509856193</v>
      </c>
      <c r="R25" s="3">
        <f>'5E'!K198</f>
        <v>805.06771207399174</v>
      </c>
      <c r="S25" s="3">
        <f>'5E'!L198</f>
        <v>576.29636056330253</v>
      </c>
      <c r="T25" s="3">
        <f t="shared" si="4"/>
        <v>2.3110360941077763</v>
      </c>
    </row>
    <row r="26" spans="1:20" x14ac:dyDescent="0.25">
      <c r="A26" s="3">
        <f t="shared" si="0"/>
        <v>4.4166666666666679</v>
      </c>
      <c r="B26" s="3">
        <f>AVERAGE('8E'!$J25:$J55) + Calibration!$C$11</f>
        <v>404.28365356513132</v>
      </c>
      <c r="C26" s="2">
        <f>'8E'!K55</f>
        <v>484.75730200078419</v>
      </c>
      <c r="D26" s="2">
        <f>'8E'!L55</f>
        <v>590.10639867610985</v>
      </c>
      <c r="E26" s="3">
        <f t="shared" si="1"/>
        <v>0.45575199176750475</v>
      </c>
      <c r="G26" s="3">
        <f>AVERAGE('7E'!$J25:$J55) + Calibration!$C$11</f>
        <v>405.90018604790276</v>
      </c>
      <c r="H26" s="3">
        <f>'7E'!K55</f>
        <v>618.47282263541445</v>
      </c>
      <c r="I26" s="3">
        <f>'7E'!L55</f>
        <v>588.12766816143801</v>
      </c>
      <c r="J26" s="3">
        <f t="shared" si="2"/>
        <v>1.2038773487136532</v>
      </c>
      <c r="L26" s="3">
        <f>AVERAGE('6E'!$J25:$J55) + Calibration!$C$11</f>
        <v>391.35339843625593</v>
      </c>
      <c r="M26" s="3">
        <f>'6E'!K55</f>
        <v>718.52683149082861</v>
      </c>
      <c r="N26" s="3">
        <f>'6E'!L55</f>
        <v>582.97466055930693</v>
      </c>
      <c r="O26" s="3">
        <f t="shared" si="3"/>
        <v>1.8529039836843351</v>
      </c>
      <c r="Q26" s="3">
        <f>AVERAGE('5E'!$J169:$J199) + Calibration!$C$11</f>
        <v>396.8183328617805</v>
      </c>
      <c r="R26" s="3">
        <f>'5E'!K199</f>
        <v>819.26866001683868</v>
      </c>
      <c r="S26" s="3">
        <f>'5E'!L199</f>
        <v>577.656777985438</v>
      </c>
      <c r="T26" s="3">
        <f t="shared" si="4"/>
        <v>2.3924922228138041</v>
      </c>
    </row>
    <row r="27" spans="1:20" x14ac:dyDescent="0.25">
      <c r="A27" s="3">
        <f t="shared" si="0"/>
        <v>4.5000000000000009</v>
      </c>
      <c r="B27" s="3">
        <f>AVERAGE('8E'!$J26:$J56) + Calibration!$C$11</f>
        <v>403.72766239190258</v>
      </c>
      <c r="C27" s="2">
        <f>'8E'!K56</f>
        <v>488.03445690497352</v>
      </c>
      <c r="D27" s="2">
        <f>'8E'!L56</f>
        <v>589.65290696424654</v>
      </c>
      <c r="E27" s="3">
        <f t="shared" si="1"/>
        <v>0.47746051366850889</v>
      </c>
      <c r="G27" s="3">
        <f>AVERAGE('7E'!$J26:$J56) + Calibration!$C$11</f>
        <v>406.07034698698317</v>
      </c>
      <c r="H27" s="3">
        <f>'7E'!K56</f>
        <v>638.54026476189927</v>
      </c>
      <c r="I27" s="3">
        <f>'7E'!L56</f>
        <v>587.6741764495747</v>
      </c>
      <c r="J27" s="3">
        <f t="shared" si="2"/>
        <v>1.3165630005785447</v>
      </c>
      <c r="L27" s="3">
        <f>AVERAGE('6E'!$J26:$J56) + Calibration!$C$11</f>
        <v>391.40682165024953</v>
      </c>
      <c r="M27" s="3">
        <f>'6E'!K56</f>
        <v>721.60166126480397</v>
      </c>
      <c r="N27" s="3">
        <f>'6E'!L56</f>
        <v>582.7685534468684</v>
      </c>
      <c r="O27" s="3">
        <f t="shared" si="3"/>
        <v>1.8700153249049603</v>
      </c>
      <c r="Q27" s="3">
        <f>AVERAGE('5E'!$J170:$J200) + Calibration!$C$11</f>
        <v>396.69961612539987</v>
      </c>
      <c r="R27" s="3">
        <f>'5E'!K200</f>
        <v>823.84041578121276</v>
      </c>
      <c r="S27" s="3">
        <f>'5E'!L200</f>
        <v>577.86288509787653</v>
      </c>
      <c r="T27" s="3">
        <f t="shared" si="4"/>
        <v>2.419056100879541</v>
      </c>
    </row>
    <row r="28" spans="1:20" x14ac:dyDescent="0.25">
      <c r="A28" s="3">
        <f t="shared" si="0"/>
        <v>4.5833333333333339</v>
      </c>
      <c r="B28" s="3">
        <f>AVERAGE('8E'!$J27:$J57) + Calibration!$C$11</f>
        <v>403.36359673117039</v>
      </c>
      <c r="C28" s="2">
        <f>'8E'!K57</f>
        <v>487.34664532608826</v>
      </c>
      <c r="D28" s="2">
        <f>'8E'!L57</f>
        <v>589.65290696424654</v>
      </c>
      <c r="E28" s="3">
        <f t="shared" si="1"/>
        <v>0.47562702096756793</v>
      </c>
      <c r="G28" s="3">
        <f>AVERAGE('7E'!$J27:$J57) + Calibration!$C$11</f>
        <v>406.32756602186663</v>
      </c>
      <c r="H28" s="3">
        <f>'7E'!K57</f>
        <v>657.55580474812689</v>
      </c>
      <c r="I28" s="3">
        <f>'7E'!L57</f>
        <v>586.5611436268639</v>
      </c>
      <c r="J28" s="3">
        <f t="shared" si="2"/>
        <v>1.4227982999837301</v>
      </c>
      <c r="L28" s="3">
        <f>AVERAGE('6E'!$J27:$J57) + Calibration!$C$11</f>
        <v>391.71548607500222</v>
      </c>
      <c r="M28" s="3">
        <f>'6E'!K57</f>
        <v>722.45129087096564</v>
      </c>
      <c r="N28" s="3">
        <f>'6E'!L57</f>
        <v>582.7685534468684</v>
      </c>
      <c r="O28" s="3">
        <f t="shared" si="3"/>
        <v>1.8730790105175388</v>
      </c>
      <c r="Q28" s="3">
        <f>AVERAGE('5E'!$J171:$J201) + Calibration!$C$11</f>
        <v>396.43250361693975</v>
      </c>
      <c r="R28" s="3">
        <f>'5E'!K201</f>
        <v>776.86805230969651</v>
      </c>
      <c r="S28" s="3">
        <f>'5E'!L201</f>
        <v>576.54374516272719</v>
      </c>
      <c r="T28" s="3">
        <f t="shared" si="4"/>
        <v>2.154547015406246</v>
      </c>
    </row>
    <row r="29" spans="1:20" x14ac:dyDescent="0.25">
      <c r="A29" s="3">
        <f t="shared" si="0"/>
        <v>4.666666666666667</v>
      </c>
      <c r="B29" s="3">
        <f>AVERAGE('8E'!$J28:$J58) + Calibration!$C$11</f>
        <v>403.08461153997825</v>
      </c>
      <c r="C29" s="2">
        <f>'8E'!K58</f>
        <v>489.12682568961554</v>
      </c>
      <c r="D29" s="2">
        <f>'8E'!L58</f>
        <v>590.35373380685951</v>
      </c>
      <c r="E29" s="3">
        <f t="shared" si="1"/>
        <v>0.48728883599876804</v>
      </c>
      <c r="G29" s="3">
        <f>AVERAGE('7E'!$J28:$J58) + Calibration!$C$11</f>
        <v>406.55114898777128</v>
      </c>
      <c r="H29" s="3">
        <f>'7E'!K58</f>
        <v>666.94215660173745</v>
      </c>
      <c r="I29" s="3">
        <f>'7E'!L58</f>
        <v>587.42684131882504</v>
      </c>
      <c r="J29" s="3">
        <f t="shared" si="2"/>
        <v>1.4746904442055297</v>
      </c>
      <c r="L29" s="3">
        <f>AVERAGE('6E'!$J28:$J58) + Calibration!$C$11</f>
        <v>392.03602179745582</v>
      </c>
      <c r="M29" s="3">
        <f>'6E'!K58</f>
        <v>701.04873268964786</v>
      </c>
      <c r="N29" s="3">
        <f>'6E'!L58</f>
        <v>583.22199569005647</v>
      </c>
      <c r="O29" s="3">
        <f t="shared" si="3"/>
        <v>1.750053106927338</v>
      </c>
      <c r="Q29" s="3">
        <f>AVERAGE('5E'!$J172:$J202) + Calibration!$C$11</f>
        <v>396.218813135304</v>
      </c>
      <c r="R29" s="3">
        <f>'5E'!K202</f>
        <v>822.54571782050152</v>
      </c>
      <c r="S29" s="3">
        <f>'5E'!L202</f>
        <v>577.20329039596425</v>
      </c>
      <c r="T29" s="3">
        <f t="shared" si="4"/>
        <v>2.4144467130717531</v>
      </c>
    </row>
    <row r="30" spans="1:20" x14ac:dyDescent="0.25">
      <c r="A30" s="3">
        <f t="shared" si="0"/>
        <v>4.75</v>
      </c>
      <c r="B30" s="3">
        <f>AVERAGE('8E'!$J29:$J59) + Calibration!$C$11</f>
        <v>402.86102738690437</v>
      </c>
      <c r="C30" s="2">
        <f>'8E'!K59</f>
        <v>484.06953492630686</v>
      </c>
      <c r="D30" s="2">
        <f>'8E'!L59</f>
        <v>589.9002915636712</v>
      </c>
      <c r="E30" s="3">
        <f t="shared" si="1"/>
        <v>0.45991377027155961</v>
      </c>
      <c r="G30" s="3">
        <f>AVERAGE('7E'!$J29:$J59) + Calibration!$C$11</f>
        <v>406.76483946940709</v>
      </c>
      <c r="H30" s="3">
        <f>'7E'!K59</f>
        <v>623.48969530460147</v>
      </c>
      <c r="I30" s="3">
        <f>'7E'!L59</f>
        <v>587.42684131882504</v>
      </c>
      <c r="J30" s="3">
        <f t="shared" si="2"/>
        <v>1.2273928998185581</v>
      </c>
      <c r="L30" s="3">
        <f>AVERAGE('6E'!$J29:$J59) + Calibration!$C$11</f>
        <v>392.40998093176466</v>
      </c>
      <c r="M30" s="3">
        <f>'6E'!K59</f>
        <v>693.19977347082113</v>
      </c>
      <c r="N30" s="3">
        <f>'6E'!L59</f>
        <v>583.67548327953011</v>
      </c>
      <c r="O30" s="3">
        <f t="shared" si="3"/>
        <v>1.7034836833901448</v>
      </c>
      <c r="Q30" s="3">
        <f>AVERAGE('5E'!$J173:$J203) + Calibration!$C$11</f>
        <v>395.92993447053533</v>
      </c>
      <c r="R30" s="3">
        <f>'5E'!K203</f>
        <v>824.04269236116352</v>
      </c>
      <c r="S30" s="3">
        <f>'5E'!L203</f>
        <v>577.20329039596425</v>
      </c>
      <c r="T30" s="3">
        <f t="shared" si="4"/>
        <v>2.4245606593287099</v>
      </c>
    </row>
    <row r="31" spans="1:20" x14ac:dyDescent="0.25">
      <c r="A31" s="3">
        <f t="shared" si="0"/>
        <v>4.833333333333333</v>
      </c>
      <c r="B31" s="3">
        <f>AVERAGE('8E'!$J30:$J60) + Calibration!$C$11</f>
        <v>402.48706943976475</v>
      </c>
      <c r="C31" s="2">
        <f>'8E'!K60</f>
        <v>488.43906266099356</v>
      </c>
      <c r="D31" s="2">
        <f>'8E'!L60</f>
        <v>590.55983679690837</v>
      </c>
      <c r="E31" s="3">
        <f t="shared" si="1"/>
        <v>0.48677788156063101</v>
      </c>
      <c r="G31" s="3">
        <f>AVERAGE('7E'!$J30:$J60) + Calibration!$C$11</f>
        <v>406.89147066807044</v>
      </c>
      <c r="H31" s="3">
        <f>'7E'!K60</f>
        <v>666.94215660173745</v>
      </c>
      <c r="I31" s="3">
        <f>'7E'!L60</f>
        <v>587.01458587005209</v>
      </c>
      <c r="J31" s="3">
        <f t="shared" si="2"/>
        <v>1.4727630768417643</v>
      </c>
      <c r="L31" s="3">
        <f>AVERAGE('6E'!$J30:$J60) + Calibration!$C$11</f>
        <v>392.84725457716672</v>
      </c>
      <c r="M31" s="3">
        <f>'6E'!K60</f>
        <v>784.95975475285888</v>
      </c>
      <c r="N31" s="3">
        <f>'6E'!L60</f>
        <v>583.88159039196864</v>
      </c>
      <c r="O31" s="3">
        <f t="shared" si="3"/>
        <v>2.2206779042073879</v>
      </c>
      <c r="Q31" s="3">
        <f>AVERAGE('5E'!$J174:$J204) + Calibration!$C$11</f>
        <v>395.75779471802269</v>
      </c>
      <c r="R31" s="3">
        <f>'5E'!K204</f>
        <v>802.88287740418139</v>
      </c>
      <c r="S31" s="3">
        <f>'5E'!L204</f>
        <v>577.40944285468834</v>
      </c>
      <c r="T31" s="3">
        <f t="shared" si="4"/>
        <v>2.3056997034388473</v>
      </c>
    </row>
    <row r="32" spans="1:20" x14ac:dyDescent="0.25">
      <c r="A32" s="3">
        <f t="shared" si="0"/>
        <v>4.9166666666666661</v>
      </c>
      <c r="B32" s="3">
        <f>AVERAGE('8E'!$J31:$J61) + Calibration!$C$11</f>
        <v>402.09134672134752</v>
      </c>
      <c r="C32" s="2">
        <f>'8E'!K61</f>
        <v>486.69929634573259</v>
      </c>
      <c r="D32" s="2">
        <f>'8E'!L61</f>
        <v>590.10639867610985</v>
      </c>
      <c r="E32" s="3">
        <f t="shared" si="1"/>
        <v>0.4791660662870425</v>
      </c>
      <c r="G32" s="3">
        <f>AVERAGE('7E'!$J31:$J61) + Calibration!$C$11</f>
        <v>406.83804844338465</v>
      </c>
      <c r="H32" s="3">
        <f>'7E'!K61</f>
        <v>648.16940839010863</v>
      </c>
      <c r="I32" s="3">
        <f>'7E'!L61</f>
        <v>586.76725073930243</v>
      </c>
      <c r="J32" s="3">
        <f t="shared" si="2"/>
        <v>1.3667486203216748</v>
      </c>
      <c r="L32" s="3">
        <f>AVERAGE('6E'!$J31:$J61) + Calibration!$C$11</f>
        <v>393.62880772759388</v>
      </c>
      <c r="M32" s="3">
        <f>'6E'!K61</f>
        <v>748.66844109566443</v>
      </c>
      <c r="N32" s="3">
        <f>'6E'!L61</f>
        <v>582.97466055930693</v>
      </c>
      <c r="O32" s="3">
        <f t="shared" si="3"/>
        <v>2.0107205676562172</v>
      </c>
      <c r="Q32" s="3">
        <f>AVERAGE('5E'!$J175:$J205) + Calibration!$C$11</f>
        <v>395.51244698084037</v>
      </c>
      <c r="R32" s="3">
        <f>'5E'!K205</f>
        <v>793.90113130659097</v>
      </c>
      <c r="S32" s="3">
        <f>'5E'!L205</f>
        <v>578.97591792058734</v>
      </c>
      <c r="T32" s="3">
        <f t="shared" si="4"/>
        <v>2.2562222529810856</v>
      </c>
    </row>
    <row r="33" spans="1:20" x14ac:dyDescent="0.25">
      <c r="A33" s="3">
        <f t="shared" si="0"/>
        <v>4.9999999999999991</v>
      </c>
      <c r="B33" s="3">
        <f>AVERAGE('8E'!$J32:$J62) + Calibration!$C$11</f>
        <v>401.55712031939646</v>
      </c>
      <c r="C33" s="2">
        <f>'8E'!K62</f>
        <v>493.90095513446693</v>
      </c>
      <c r="D33" s="2">
        <f>'8E'!L62</f>
        <v>589.65290696424654</v>
      </c>
      <c r="E33" s="3">
        <f t="shared" si="1"/>
        <v>0.52297724115329369</v>
      </c>
      <c r="G33" s="3">
        <f>AVERAGE('7E'!$J32:$J62) + Calibration!$C$11</f>
        <v>406.82815496980794</v>
      </c>
      <c r="H33" s="3">
        <f>'7E'!K62</f>
        <v>634.61580942761759</v>
      </c>
      <c r="I33" s="3">
        <f>'7E'!L62</f>
        <v>588.33377115148687</v>
      </c>
      <c r="J33" s="3">
        <f t="shared" si="2"/>
        <v>1.2900456141516388</v>
      </c>
      <c r="L33" s="3">
        <f>AVERAGE('6E'!$J32:$J62) + Calibration!$C$11</f>
        <v>394.34506616846488</v>
      </c>
      <c r="M33" s="3">
        <f>'6E'!K62</f>
        <v>740.8194818768377</v>
      </c>
      <c r="N33" s="3">
        <f>'6E'!L62</f>
        <v>582.7685534468684</v>
      </c>
      <c r="O33" s="3">
        <f t="shared" si="3"/>
        <v>1.9622125767273504</v>
      </c>
      <c r="Q33" s="3">
        <f>AVERAGE('5E'!$J176:$J206) + Calibration!$C$11</f>
        <v>395.05340876202212</v>
      </c>
      <c r="R33" s="3">
        <f>'5E'!K206</f>
        <v>796.5309412762798</v>
      </c>
      <c r="S33" s="3">
        <f>'5E'!L206</f>
        <v>578.31637268735017</v>
      </c>
      <c r="T33" s="3">
        <f t="shared" si="4"/>
        <v>2.2737155410517165</v>
      </c>
    </row>
    <row r="34" spans="1:20" x14ac:dyDescent="0.25">
      <c r="A34" s="3">
        <f t="shared" si="0"/>
        <v>5.0833333333333321</v>
      </c>
      <c r="B34" s="3">
        <f>AVERAGE('8E'!$J33:$J63) + Calibration!$C$11</f>
        <v>401.08620941784625</v>
      </c>
      <c r="C34" s="2">
        <f>'8E'!K63</f>
        <v>494.79104733915824</v>
      </c>
      <c r="D34" s="2">
        <f>'8E'!L63</f>
        <v>589.9002915636712</v>
      </c>
      <c r="E34" s="3">
        <f t="shared" si="1"/>
        <v>0.53068510439211924</v>
      </c>
      <c r="G34" s="3">
        <f>AVERAGE('7E'!$J33:$J63) + Calibration!$C$11</f>
        <v>406.871684710225</v>
      </c>
      <c r="H34" s="3">
        <f>'7E'!K63</f>
        <v>648.16940839010863</v>
      </c>
      <c r="I34" s="3">
        <f>'7E'!L63</f>
        <v>587.88028356201323</v>
      </c>
      <c r="J34" s="3">
        <f t="shared" si="2"/>
        <v>1.3665581257199497</v>
      </c>
      <c r="L34" s="3">
        <f>AVERAGE('6E'!$J33:$J63) + Calibration!$C$11</f>
        <v>395.14640646390689</v>
      </c>
      <c r="M34" s="3">
        <f>'6E'!K63</f>
        <v>745.39128619147516</v>
      </c>
      <c r="N34" s="3">
        <f>'6E'!L63</f>
        <v>582.5624009881443</v>
      </c>
      <c r="O34" s="3">
        <f t="shared" si="3"/>
        <v>1.9835661069827866</v>
      </c>
      <c r="Q34" s="3">
        <f>AVERAGE('5E'!$J177:$J207) + Calibration!$C$11</f>
        <v>394.66955734130602</v>
      </c>
      <c r="R34" s="3">
        <f>'5E'!K207</f>
        <v>810.93416579907728</v>
      </c>
      <c r="S34" s="3">
        <f>'5E'!L207</f>
        <v>578.11022022862619</v>
      </c>
      <c r="T34" s="3">
        <f t="shared" si="4"/>
        <v>2.3574602133100195</v>
      </c>
    </row>
    <row r="35" spans="1:20" x14ac:dyDescent="0.25">
      <c r="A35" s="3">
        <f t="shared" si="0"/>
        <v>5.1666666666666652</v>
      </c>
      <c r="B35" s="3">
        <f>AVERAGE('8E'!$J34:$J64) + Calibration!$C$11</f>
        <v>400.59551275631213</v>
      </c>
      <c r="C35" s="2">
        <f>'8E'!K64</f>
        <v>493.0513295741606</v>
      </c>
      <c r="D35" s="2">
        <f>'8E'!L64</f>
        <v>590.35373380685951</v>
      </c>
      <c r="E35" s="3">
        <f t="shared" si="1"/>
        <v>0.52361143659242559</v>
      </c>
      <c r="G35" s="3">
        <f>AVERAGE('7E'!$J34:$J64) + Calibration!$C$11</f>
        <v>406.84002626750907</v>
      </c>
      <c r="H35" s="3">
        <f>'7E'!K64</f>
        <v>660.38789129776671</v>
      </c>
      <c r="I35" s="3">
        <f>'7E'!L64</f>
        <v>587.88028356201323</v>
      </c>
      <c r="J35" s="3">
        <f t="shared" si="2"/>
        <v>1.4359352004319361</v>
      </c>
      <c r="L35" s="3">
        <f>AVERAGE('6E'!$J34:$J64) + Calibration!$C$11</f>
        <v>395.89432354535529</v>
      </c>
      <c r="M35" s="3">
        <f>'6E'!K64</f>
        <v>732.28275558353357</v>
      </c>
      <c r="N35" s="3">
        <f>'6E'!L64</f>
        <v>581.86162773659612</v>
      </c>
      <c r="O35" s="3">
        <f t="shared" si="3"/>
        <v>1.9050919262289299</v>
      </c>
      <c r="Q35" s="3">
        <f>AVERAGE('5E'!$J178:$J208) + Calibration!$C$11</f>
        <v>394.46773914667909</v>
      </c>
      <c r="R35" s="3">
        <f>'5E'!K208</f>
        <v>802.6401827301089</v>
      </c>
      <c r="S35" s="3">
        <f>'5E'!L208</f>
        <v>578.52247567739914</v>
      </c>
      <c r="T35" s="3">
        <f t="shared" si="4"/>
        <v>2.3116312950133535</v>
      </c>
    </row>
    <row r="36" spans="1:20" x14ac:dyDescent="0.25">
      <c r="A36" s="3">
        <f t="shared" ref="A36:A68" si="5">1/12+A35</f>
        <v>5.2499999999999982</v>
      </c>
      <c r="B36" s="3">
        <f>AVERAGE('8E'!$J35:$J65) + Calibration!$C$11</f>
        <v>400.23342610687371</v>
      </c>
      <c r="C36" s="2">
        <f>'8E'!K65</f>
        <v>481.23740387225916</v>
      </c>
      <c r="D36" s="2">
        <f>'8E'!L65</f>
        <v>590.55983679690837</v>
      </c>
      <c r="E36" s="3">
        <f t="shared" si="1"/>
        <v>0.45875544262398743</v>
      </c>
      <c r="G36" s="3">
        <f>AVERAGE('7E'!$J35:$J65) + Calibration!$C$11</f>
        <v>406.54125531633309</v>
      </c>
      <c r="H36" s="3">
        <f>'7E'!K65</f>
        <v>575.42491449817999</v>
      </c>
      <c r="I36" s="3">
        <f>'7E'!L65</f>
        <v>587.6741764495747</v>
      </c>
      <c r="J36" s="3">
        <f t="shared" si="2"/>
        <v>0.95645053437158378</v>
      </c>
      <c r="L36" s="3">
        <f>AVERAGE('6E'!$J35:$J65) + Calibration!$C$11</f>
        <v>396.57892492854126</v>
      </c>
      <c r="M36" s="3">
        <f>'6E'!K65</f>
        <v>731.63541064903325</v>
      </c>
      <c r="N36" s="3">
        <f>'6E'!L65</f>
        <v>583.22199569005647</v>
      </c>
      <c r="O36" s="3">
        <f t="shared" si="3"/>
        <v>1.8975486223149995</v>
      </c>
      <c r="Q36" s="3">
        <f>AVERAGE('5E'!$J179:$J209) + Calibration!$C$11</f>
        <v>394.30747187903694</v>
      </c>
      <c r="R36" s="3">
        <f>'5E'!K209</f>
        <v>792.80871397168573</v>
      </c>
      <c r="S36" s="3">
        <f>'5E'!L209</f>
        <v>578.76981080814869</v>
      </c>
      <c r="T36" s="3">
        <f t="shared" si="4"/>
        <v>2.2568597091850719</v>
      </c>
    </row>
    <row r="37" spans="1:20" x14ac:dyDescent="0.25">
      <c r="A37" s="3">
        <f t="shared" si="5"/>
        <v>5.3333333333333313</v>
      </c>
      <c r="B37" s="3">
        <f>AVERAGE('8E'!$J36:$J66) + Calibration!$C$11</f>
        <v>399.75262173174696</v>
      </c>
      <c r="C37" s="2">
        <f>'8E'!K66</f>
        <v>495.8834161238002</v>
      </c>
      <c r="D37" s="2">
        <f>'8E'!L66</f>
        <v>590.76599337802213</v>
      </c>
      <c r="E37" s="3">
        <f t="shared" si="1"/>
        <v>0.5444241918446493</v>
      </c>
      <c r="G37" s="3">
        <f>AVERAGE('7E'!$J36:$J66) + Calibration!$C$11</f>
        <v>406.17718965560084</v>
      </c>
      <c r="H37" s="3">
        <f>'7E'!K66</f>
        <v>625.2294130695991</v>
      </c>
      <c r="I37" s="3">
        <f>'7E'!L66</f>
        <v>587.01458587005209</v>
      </c>
      <c r="J37" s="3">
        <f t="shared" si="2"/>
        <v>1.2405736419650153</v>
      </c>
      <c r="L37" s="3">
        <f>AVERAGE('6E'!$J36:$J66) + Calibration!$C$11</f>
        <v>397.32684181212812</v>
      </c>
      <c r="M37" s="3">
        <f>'6E'!K66</f>
        <v>736.449954142151</v>
      </c>
      <c r="N37" s="3">
        <f>'6E'!L66</f>
        <v>583.67548327953011</v>
      </c>
      <c r="O37" s="3">
        <f t="shared" si="3"/>
        <v>1.9205794306988198</v>
      </c>
      <c r="Q37" s="3">
        <f>AVERAGE('5E'!$J180:$J210) + Calibration!$C$11</f>
        <v>394.08190891253065</v>
      </c>
      <c r="R37" s="3">
        <f>'5E'!K210</f>
        <v>776.42303250541011</v>
      </c>
      <c r="S37" s="3">
        <f>'5E'!L210</f>
        <v>578.76981080814869</v>
      </c>
      <c r="T37" s="3">
        <f t="shared" si="4"/>
        <v>2.1653389898360809</v>
      </c>
    </row>
    <row r="38" spans="1:20" x14ac:dyDescent="0.25">
      <c r="A38" s="3">
        <f t="shared" si="5"/>
        <v>5.4166666666666643</v>
      </c>
      <c r="B38" s="3">
        <f>AVERAGE('8E'!$J37:$J67) + Calibration!$C$11</f>
        <v>399.50727399456457</v>
      </c>
      <c r="C38" s="2">
        <f>'8E'!K67</f>
        <v>489.97645124992198</v>
      </c>
      <c r="D38" s="2">
        <f>'8E'!L67</f>
        <v>591.01332850877168</v>
      </c>
      <c r="E38" s="3">
        <f t="shared" si="1"/>
        <v>0.51236036304064791</v>
      </c>
      <c r="G38" s="3">
        <f>AVERAGE('7E'!$J37:$J67) + Calibration!$C$11</f>
        <v>405.93184191841846</v>
      </c>
      <c r="H38" s="3">
        <f>'7E'!K67</f>
        <v>627.85921899343282</v>
      </c>
      <c r="I38" s="3">
        <f>'7E'!L67</f>
        <v>587.88028356201323</v>
      </c>
      <c r="J38" s="3">
        <f t="shared" si="2"/>
        <v>1.2568566990044074</v>
      </c>
      <c r="L38" s="3">
        <f>AVERAGE('6E'!$J37:$J67) + Calibration!$C$11</f>
        <v>398.17171046295636</v>
      </c>
      <c r="M38" s="3">
        <f>'6E'!K67</f>
        <v>717.43446270618654</v>
      </c>
      <c r="N38" s="3">
        <f>'6E'!L67</f>
        <v>582.31506585739464</v>
      </c>
      <c r="O38" s="3">
        <f t="shared" si="3"/>
        <v>1.8081028766624614</v>
      </c>
      <c r="Q38" s="3">
        <f>AVERAGE('5E'!$J181:$J211) + Calibration!$C$11</f>
        <v>393.82666750391013</v>
      </c>
      <c r="R38" s="3">
        <f>'5E'!K211</f>
        <v>782.08720560468953</v>
      </c>
      <c r="S38" s="3">
        <f>'5E'!L211</f>
        <v>577.86288509787653</v>
      </c>
      <c r="T38" s="3">
        <f t="shared" si="4"/>
        <v>2.198862820363412</v>
      </c>
    </row>
    <row r="39" spans="1:20" x14ac:dyDescent="0.25">
      <c r="A39" s="3">
        <f t="shared" si="5"/>
        <v>5.4999999999999973</v>
      </c>
      <c r="B39" s="3">
        <f>AVERAGE('8E'!$J38:$J68) + Calibration!$C$11</f>
        <v>399.09176531830184</v>
      </c>
      <c r="C39" s="2">
        <f>'8E'!K68</f>
        <v>528.85711227827574</v>
      </c>
      <c r="D39" s="2">
        <f>'8E'!L68</f>
        <v>591.21943149882054</v>
      </c>
      <c r="E39" s="3">
        <f t="shared" si="1"/>
        <v>0.73490908501183094</v>
      </c>
      <c r="G39" s="3">
        <f>AVERAGE('7E'!$J38:$J68) + Calibration!$C$11</f>
        <v>405.54601148640853</v>
      </c>
      <c r="H39" s="3">
        <f>'7E'!K68</f>
        <v>592.45799349507433</v>
      </c>
      <c r="I39" s="3">
        <f>'7E'!L68</f>
        <v>588.53987414153585</v>
      </c>
      <c r="J39" s="3">
        <f t="shared" si="2"/>
        <v>1.0585515847933278</v>
      </c>
      <c r="L39" s="3">
        <f>AVERAGE('6E'!$J38:$J68) + Calibration!$C$11</f>
        <v>399.02647258736113</v>
      </c>
      <c r="M39" s="3">
        <f>'6E'!K68</f>
        <v>732.28275558353357</v>
      </c>
      <c r="N39" s="3">
        <f>'6E'!L68</f>
        <v>583.67548327953011</v>
      </c>
      <c r="O39" s="3">
        <f t="shared" si="3"/>
        <v>1.8873534094329845</v>
      </c>
      <c r="Q39" s="3">
        <f>AVERAGE('5E'!$J182:$J212) + Calibration!$C$11</f>
        <v>393.70992997668503</v>
      </c>
      <c r="R39" s="3">
        <f>'5E'!K212</f>
        <v>801.79055716980258</v>
      </c>
      <c r="S39" s="3">
        <f>'5E'!L212</f>
        <v>578.97591792058734</v>
      </c>
      <c r="T39" s="3">
        <f t="shared" si="4"/>
        <v>2.3111113048852165</v>
      </c>
    </row>
    <row r="40" spans="1:20" x14ac:dyDescent="0.25">
      <c r="A40" s="3">
        <f t="shared" si="5"/>
        <v>5.5833333333333304</v>
      </c>
      <c r="B40" s="3">
        <f>AVERAGE('8E'!$J39:$J69) + Calibration!$C$11</f>
        <v>398.87807483666609</v>
      </c>
      <c r="C40" s="2">
        <f>'8E'!K69</f>
        <v>511.37905798150302</v>
      </c>
      <c r="D40" s="2">
        <f>'8E'!L69</f>
        <v>591.01332850877168</v>
      </c>
      <c r="E40" s="3">
        <f t="shared" si="1"/>
        <v>0.63713461661999449</v>
      </c>
      <c r="G40" s="3">
        <f>AVERAGE('7E'!$J39:$J69) + Calibration!$C$11</f>
        <v>405.04344352717339</v>
      </c>
      <c r="H40" s="3">
        <f>'7E'!K69</f>
        <v>604.02913146823209</v>
      </c>
      <c r="I40" s="3">
        <f>'7E'!L69</f>
        <v>587.01458587005209</v>
      </c>
      <c r="J40" s="3">
        <f t="shared" si="2"/>
        <v>1.1269294405718329</v>
      </c>
      <c r="L40" s="3">
        <f>AVERAGE('6E'!$J39:$J69) + Calibration!$C$11</f>
        <v>399.78626215367996</v>
      </c>
      <c r="M40" s="3">
        <f>'6E'!K69</f>
        <v>739.9293896721465</v>
      </c>
      <c r="N40" s="3">
        <f>'6E'!L69</f>
        <v>583.88159039196864</v>
      </c>
      <c r="O40" s="3">
        <f t="shared" si="3"/>
        <v>1.9263561534248688</v>
      </c>
      <c r="Q40" s="3">
        <f>AVERAGE('5E'!$J183:$J213) + Calibration!$C$11</f>
        <v>393.60308473586707</v>
      </c>
      <c r="R40" s="3">
        <f>'5E'!K213</f>
        <v>794.99345558682501</v>
      </c>
      <c r="S40" s="3">
        <f>'5E'!L213</f>
        <v>578.31637268735017</v>
      </c>
      <c r="T40" s="3">
        <f t="shared" si="4"/>
        <v>2.2732219123617434</v>
      </c>
    </row>
    <row r="41" spans="1:20" x14ac:dyDescent="0.25">
      <c r="A41" s="3">
        <f t="shared" si="5"/>
        <v>5.6666666666666634</v>
      </c>
      <c r="B41" s="3">
        <f>AVERAGE('8E'!$J40:$J70) + Calibration!$C$11</f>
        <v>398.71780638185453</v>
      </c>
      <c r="C41" s="2">
        <f>'8E'!K70</f>
        <v>496.97578490844228</v>
      </c>
      <c r="D41" s="2">
        <f>'8E'!L70</f>
        <v>590.55983679690837</v>
      </c>
      <c r="E41" s="3">
        <f t="shared" si="1"/>
        <v>0.55647122121408976</v>
      </c>
      <c r="G41" s="3">
        <f>AVERAGE('7E'!$J40:$J70) + Calibration!$C$11</f>
        <v>404.67937806430268</v>
      </c>
      <c r="H41" s="3">
        <f>'7E'!K70</f>
        <v>636.35552719261523</v>
      </c>
      <c r="I41" s="3">
        <f>'7E'!L70</f>
        <v>587.88028356201323</v>
      </c>
      <c r="J41" s="3">
        <f t="shared" si="2"/>
        <v>1.3120675955767269</v>
      </c>
      <c r="L41" s="3">
        <f>AVERAGE('6E'!$J40:$J70) + Calibration!$C$11</f>
        <v>400.42733399431046</v>
      </c>
      <c r="M41" s="3">
        <f>'6E'!K70</f>
        <v>722.24901024515952</v>
      </c>
      <c r="N41" s="3">
        <f>'6E'!L70</f>
        <v>583.22199569005647</v>
      </c>
      <c r="O41" s="3">
        <f t="shared" si="3"/>
        <v>1.8225950083841456</v>
      </c>
      <c r="Q41" s="3">
        <f>AVERAGE('5E'!$J184:$J214) + Calibration!$C$11</f>
        <v>393.51800426632695</v>
      </c>
      <c r="R41" s="3">
        <f>'5E'!K214</f>
        <v>782.53227395923921</v>
      </c>
      <c r="S41" s="3">
        <f>'5E'!L214</f>
        <v>579.6355126224995</v>
      </c>
      <c r="T41" s="3">
        <f t="shared" si="4"/>
        <v>2.2031314807392035</v>
      </c>
    </row>
    <row r="42" spans="1:20" x14ac:dyDescent="0.25">
      <c r="A42" s="3">
        <f t="shared" si="5"/>
        <v>5.7499999999999964</v>
      </c>
      <c r="B42" s="3">
        <f>AVERAGE('8E'!$J41:$J71) + Calibration!$C$11</f>
        <v>398.65449088145368</v>
      </c>
      <c r="C42" s="2">
        <f>'8E'!K71</f>
        <v>495.23607118929988</v>
      </c>
      <c r="D42" s="2">
        <f>'8E'!L71</f>
        <v>590.76599337802213</v>
      </c>
      <c r="E42" s="3">
        <f t="shared" si="1"/>
        <v>0.5469771589708714</v>
      </c>
      <c r="G42" s="3">
        <f>AVERAGE('7E'!$J41:$J71) + Calibration!$C$11</f>
        <v>404.3806071131267</v>
      </c>
      <c r="H42" s="3">
        <f>'7E'!K71</f>
        <v>647.27931618541731</v>
      </c>
      <c r="I42" s="3">
        <f>'7E'!L71</f>
        <v>587.22073832877606</v>
      </c>
      <c r="J42" s="3">
        <f t="shared" si="2"/>
        <v>1.3756250972760311</v>
      </c>
      <c r="L42" s="3">
        <f>AVERAGE('6E'!$J41:$J71) + Calibration!$C$11</f>
        <v>400.91803065584457</v>
      </c>
      <c r="M42" s="3">
        <f>'6E'!K71</f>
        <v>725.72844577515502</v>
      </c>
      <c r="N42" s="3">
        <f>'6E'!L71</f>
        <v>583.22199569005647</v>
      </c>
      <c r="O42" s="3">
        <f t="shared" si="3"/>
        <v>1.8395213404027988</v>
      </c>
      <c r="Q42" s="3">
        <f>AVERAGE('5E'!$J185:$J215) + Calibration!$C$11</f>
        <v>393.44281727036332</v>
      </c>
      <c r="R42" s="3">
        <f>'5E'!K215</f>
        <v>772.94359697541483</v>
      </c>
      <c r="S42" s="3">
        <f>'5E'!L215</f>
        <v>578.76981080814869</v>
      </c>
      <c r="T42" s="3">
        <f t="shared" si="4"/>
        <v>2.1492530733982629</v>
      </c>
    </row>
    <row r="43" spans="1:20" x14ac:dyDescent="0.25">
      <c r="A43" s="3">
        <f t="shared" si="5"/>
        <v>5.8333333333333295</v>
      </c>
      <c r="B43" s="3">
        <f>AVERAGE('8E'!$J42:$J72) + Calibration!$C$11</f>
        <v>398.57930408335164</v>
      </c>
      <c r="C43" s="2">
        <f>'8E'!K72</f>
        <v>514.89890755976478</v>
      </c>
      <c r="D43" s="2">
        <f>'8E'!L72</f>
        <v>590.76599337802213</v>
      </c>
      <c r="E43" s="3">
        <f t="shared" si="1"/>
        <v>0.65876087385762083</v>
      </c>
      <c r="G43" s="3">
        <f>AVERAGE('7E'!$J42:$J72) + Calibration!$C$11</f>
        <v>403.89782491387541</v>
      </c>
      <c r="H43" s="3">
        <f>'7E'!K72</f>
        <v>643.15253572092161</v>
      </c>
      <c r="I43" s="3">
        <f>'7E'!L72</f>
        <v>588.33377115148687</v>
      </c>
      <c r="J43" s="3">
        <f t="shared" si="2"/>
        <v>1.3549877892917854</v>
      </c>
      <c r="L43" s="3">
        <f>AVERAGE('6E'!$J42:$J72) + Calibration!$C$11</f>
        <v>401.47402182907337</v>
      </c>
      <c r="M43" s="3">
        <f>'6E'!K72</f>
        <v>703.43579538914582</v>
      </c>
      <c r="N43" s="3">
        <f>'6E'!L72</f>
        <v>584.54118097149137</v>
      </c>
      <c r="O43" s="3">
        <f t="shared" si="3"/>
        <v>1.7101210447503525</v>
      </c>
      <c r="Q43" s="3">
        <f>AVERAGE('5E'!$J186:$J216) + Calibration!$C$11</f>
        <v>393.45271094180151</v>
      </c>
      <c r="R43" s="3">
        <f>'5E'!K216</f>
        <v>770.75881085586752</v>
      </c>
      <c r="S43" s="3">
        <f>'5E'!L216</f>
        <v>579.223302520012</v>
      </c>
      <c r="T43" s="3">
        <f t="shared" si="4"/>
        <v>2.13682379119872</v>
      </c>
    </row>
    <row r="44" spans="1:20" x14ac:dyDescent="0.25">
      <c r="A44" s="3">
        <f t="shared" si="5"/>
        <v>5.9166666666666625</v>
      </c>
      <c r="B44" s="3">
        <f>AVERAGE('8E'!$J43:$J73) + Calibration!$C$11</f>
        <v>398.5793040833517</v>
      </c>
      <c r="C44" s="2">
        <f>'8E'!K73</f>
        <v>510.73170900114735</v>
      </c>
      <c r="D44" s="2">
        <f>'8E'!L73</f>
        <v>590.76599337802213</v>
      </c>
      <c r="E44" s="3">
        <f t="shared" si="1"/>
        <v>0.63516048938270531</v>
      </c>
      <c r="G44" s="3">
        <f>AVERAGE('7E'!$J43:$J73) + Calibration!$C$11</f>
        <v>403.47044395060374</v>
      </c>
      <c r="H44" s="3">
        <f>'7E'!K73</f>
        <v>691.4195890614385</v>
      </c>
      <c r="I44" s="3">
        <f>'7E'!L73</f>
        <v>588.99336585339904</v>
      </c>
      <c r="J44" s="3">
        <f t="shared" si="2"/>
        <v>1.6307623546725118</v>
      </c>
      <c r="L44" s="3">
        <f>AVERAGE('6E'!$J43:$J73) + Calibration!$C$11</f>
        <v>402.05177797144142</v>
      </c>
      <c r="M44" s="3">
        <f>'6E'!K73</f>
        <v>691.66233228577414</v>
      </c>
      <c r="N44" s="3">
        <f>'6E'!L73</f>
        <v>584.33502851276728</v>
      </c>
      <c r="O44" s="3">
        <f t="shared" si="3"/>
        <v>1.640171528586635</v>
      </c>
      <c r="Q44" s="3">
        <f>AVERAGE('5E'!$J187:$J217) + Calibration!$C$11</f>
        <v>393.5476848849184</v>
      </c>
      <c r="R44" s="3">
        <f>'5E'!K217</f>
        <v>775.12833454469887</v>
      </c>
      <c r="S44" s="3">
        <f>'5E'!L217</f>
        <v>579.6355126224995</v>
      </c>
      <c r="T44" s="3">
        <f t="shared" si="4"/>
        <v>2.1610321450933045</v>
      </c>
    </row>
    <row r="45" spans="1:20" x14ac:dyDescent="0.25">
      <c r="A45" s="3">
        <f t="shared" si="5"/>
        <v>5.9999999999999956</v>
      </c>
      <c r="B45" s="3">
        <f>AVERAGE('8E'!$J44:$J74) + Calibration!$C$11</f>
        <v>398.59117656822212</v>
      </c>
      <c r="C45" s="2">
        <f>'8E'!K74</f>
        <v>508.54692288160004</v>
      </c>
      <c r="D45" s="2">
        <f>'8E'!L74</f>
        <v>591.4667666295702</v>
      </c>
      <c r="E45" s="3">
        <f t="shared" si="1"/>
        <v>0.6227200004318767</v>
      </c>
      <c r="G45" s="3">
        <f>AVERAGE('7E'!$J44:$J74) + Calibration!$C$11</f>
        <v>403.11824978543422</v>
      </c>
      <c r="H45" s="3">
        <f>'7E'!K74</f>
        <v>721.80399044087312</v>
      </c>
      <c r="I45" s="3">
        <f>'7E'!L74</f>
        <v>589.65290696424654</v>
      </c>
      <c r="J45" s="3">
        <f t="shared" si="2"/>
        <v>1.8048350469378145</v>
      </c>
      <c r="L45" s="3">
        <f>AVERAGE('6E'!$J44:$J74) + Calibration!$C$11</f>
        <v>402.56423960211481</v>
      </c>
      <c r="M45" s="3">
        <f>'6E'!K74</f>
        <v>699.75403472893652</v>
      </c>
      <c r="N45" s="3">
        <f>'6E'!L74</f>
        <v>584.33502851276728</v>
      </c>
      <c r="O45" s="3">
        <f t="shared" si="3"/>
        <v>1.6830955684869691</v>
      </c>
      <c r="Q45" s="3">
        <f>AVERAGE('5E'!$J188:$J218) + Calibration!$C$11</f>
        <v>393.53581358721721</v>
      </c>
      <c r="R45" s="3">
        <f>'5E'!K218</f>
        <v>771.40615983622308</v>
      </c>
      <c r="S45" s="3">
        <f>'5E'!L218</f>
        <v>578.52247567739914</v>
      </c>
      <c r="T45" s="3">
        <f t="shared" si="4"/>
        <v>2.1400193265819825</v>
      </c>
    </row>
    <row r="46" spans="1:20" x14ac:dyDescent="0.25">
      <c r="A46" s="3">
        <f t="shared" si="5"/>
        <v>6.0833333333333286</v>
      </c>
      <c r="B46" s="3">
        <f>AVERAGE('8E'!$J45:$J75) + Calibration!$C$11</f>
        <v>398.49620242724382</v>
      </c>
      <c r="C46" s="2">
        <f>'8E'!K75</f>
        <v>515.99132489467002</v>
      </c>
      <c r="D46" s="2">
        <f>'8E'!L75</f>
        <v>591.01332850877168</v>
      </c>
      <c r="E46" s="3">
        <f t="shared" si="1"/>
        <v>0.66541827204857174</v>
      </c>
      <c r="G46" s="3">
        <f>AVERAGE('7E'!$J45:$J75) + Calibration!$C$11</f>
        <v>402.68888961300718</v>
      </c>
      <c r="H46" s="3">
        <f>'7E'!K75</f>
        <v>699.75403472893652</v>
      </c>
      <c r="I46" s="3">
        <f>'7E'!L75</f>
        <v>588.78720927228551</v>
      </c>
      <c r="J46" s="3">
        <f t="shared" si="2"/>
        <v>1.6823896294393135</v>
      </c>
      <c r="L46" s="3">
        <f>AVERAGE('6E'!$J45:$J75) + Calibration!$C$11</f>
        <v>403.02525683222677</v>
      </c>
      <c r="M46" s="3">
        <f>'6E'!K75</f>
        <v>706.06560535883489</v>
      </c>
      <c r="N46" s="3">
        <f>'6E'!L75</f>
        <v>584.78851610224092</v>
      </c>
      <c r="O46" s="3">
        <f t="shared" si="3"/>
        <v>1.7162294131271418</v>
      </c>
      <c r="Q46" s="3">
        <f>AVERAGE('5E'!$J189:$J219) + Calibration!$C$11</f>
        <v>393.35378154829726</v>
      </c>
      <c r="R46" s="3">
        <f>'5E'!K219</f>
        <v>777.07033293550262</v>
      </c>
      <c r="S46" s="3">
        <f>'5E'!L219</f>
        <v>578.97591792058734</v>
      </c>
      <c r="T46" s="3">
        <f t="shared" si="4"/>
        <v>2.1731285454108806</v>
      </c>
    </row>
    <row r="47" spans="1:20" x14ac:dyDescent="0.25">
      <c r="A47" s="3">
        <f t="shared" si="5"/>
        <v>6.1666666666666616</v>
      </c>
      <c r="B47" s="3">
        <f>AVERAGE('8E'!$J46:$J76) + Calibration!$C$11</f>
        <v>398.37748450369384</v>
      </c>
      <c r="C47" s="2">
        <f>'8E'!K76</f>
        <v>505.91711695776632</v>
      </c>
      <c r="D47" s="2">
        <f>'8E'!L76</f>
        <v>590.35373380685951</v>
      </c>
      <c r="E47" s="3">
        <f t="shared" si="1"/>
        <v>0.60903665532299911</v>
      </c>
      <c r="G47" s="3">
        <f>AVERAGE('7E'!$J46:$J76) + Calibration!$C$11</f>
        <v>402.44156286453097</v>
      </c>
      <c r="H47" s="3">
        <f>'7E'!K76</f>
        <v>712.61987066280551</v>
      </c>
      <c r="I47" s="3">
        <f>'7E'!L76</f>
        <v>589.65290696424654</v>
      </c>
      <c r="J47" s="3">
        <f t="shared" si="2"/>
        <v>1.7566543126868843</v>
      </c>
      <c r="L47" s="3">
        <f>AVERAGE('6E'!$J46:$J76) + Calibration!$C$11</f>
        <v>403.45263680619058</v>
      </c>
      <c r="M47" s="3">
        <f>'6E'!K76</f>
        <v>700.84645206384175</v>
      </c>
      <c r="N47" s="3">
        <f>'6E'!L76</f>
        <v>584.54118097149137</v>
      </c>
      <c r="O47" s="3">
        <f t="shared" si="3"/>
        <v>1.6842510098369476</v>
      </c>
      <c r="Q47" s="3">
        <f>AVERAGE('5E'!$J190:$J220) + Calibration!$C$11</f>
        <v>393.23506500977822</v>
      </c>
      <c r="R47" s="3">
        <f>'5E'!K220</f>
        <v>793.05150574628453</v>
      </c>
      <c r="S47" s="3">
        <f>'5E'!L220</f>
        <v>578.76981080814869</v>
      </c>
      <c r="T47" s="3">
        <f t="shared" si="4"/>
        <v>2.2643081648368284</v>
      </c>
    </row>
    <row r="48" spans="1:20" x14ac:dyDescent="0.25">
      <c r="A48" s="3">
        <f t="shared" si="5"/>
        <v>6.2499999999999947</v>
      </c>
      <c r="B48" s="3">
        <f>AVERAGE('8E'!$J47:$J77) + Calibration!$C$11</f>
        <v>398.02331251439972</v>
      </c>
      <c r="C48" s="2">
        <f>'8E'!K77</f>
        <v>503.73237534262694</v>
      </c>
      <c r="D48" s="2">
        <f>'8E'!L77</f>
        <v>590.76599337802213</v>
      </c>
      <c r="E48" s="3">
        <f t="shared" si="1"/>
        <v>0.59866946346248373</v>
      </c>
      <c r="G48" s="3">
        <f>AVERAGE('7E'!$J47:$J77) + Calibration!$C$11</f>
        <v>402.3465887235526</v>
      </c>
      <c r="H48" s="3">
        <f>'7E'!K77</f>
        <v>676.3690196041407</v>
      </c>
      <c r="I48" s="3">
        <f>'7E'!L77</f>
        <v>589.9002915636712</v>
      </c>
      <c r="J48" s="3">
        <f t="shared" si="2"/>
        <v>1.5518902285468155</v>
      </c>
      <c r="L48" s="3">
        <f>AVERAGE('6E'!$J47:$J77) + Calibration!$C$11</f>
        <v>403.75140775736656</v>
      </c>
      <c r="M48" s="3">
        <f>'6E'!K77</f>
        <v>702.14110147428983</v>
      </c>
      <c r="N48" s="3">
        <f>'6E'!L77</f>
        <v>583.67548327953011</v>
      </c>
      <c r="O48" s="3">
        <f t="shared" si="3"/>
        <v>1.6898910373514766</v>
      </c>
      <c r="Q48" s="3">
        <f>AVERAGE('5E'!$J191:$J221) + Calibration!$C$11</f>
        <v>393.10645479982111</v>
      </c>
      <c r="R48" s="3">
        <f>'5E'!K221</f>
        <v>772.94359697541483</v>
      </c>
      <c r="S48" s="3">
        <f>'5E'!L221</f>
        <v>578.76981080814869</v>
      </c>
      <c r="T48" s="3">
        <f t="shared" si="4"/>
        <v>2.1511580182949523</v>
      </c>
    </row>
    <row r="49" spans="1:20" x14ac:dyDescent="0.25">
      <c r="A49" s="3">
        <f t="shared" si="5"/>
        <v>6.3333333333333277</v>
      </c>
      <c r="B49" s="3">
        <f>AVERAGE('8E'!$J48:$J78) + Calibration!$C$11</f>
        <v>397.74432732320759</v>
      </c>
      <c r="C49" s="2">
        <f>'8E'!K78</f>
        <v>503.08503040812661</v>
      </c>
      <c r="D49" s="2">
        <f>'8E'!L78</f>
        <v>591.01332850877168</v>
      </c>
      <c r="E49" s="3">
        <f t="shared" si="1"/>
        <v>0.59658330619282907</v>
      </c>
      <c r="G49" s="3">
        <f>AVERAGE('7E'!$J48:$J78) + Calibration!$C$11</f>
        <v>401.86380652430137</v>
      </c>
      <c r="H49" s="3">
        <f>'7E'!K78</f>
        <v>654.27864984393773</v>
      </c>
      <c r="I49" s="3">
        <f>'7E'!L78</f>
        <v>588.78720927228551</v>
      </c>
      <c r="J49" s="3">
        <f t="shared" si="2"/>
        <v>1.429518480035018</v>
      </c>
      <c r="L49" s="3">
        <f>AVERAGE('6E'!$J48:$J78) + Calibration!$C$11</f>
        <v>404.06205139127457</v>
      </c>
      <c r="M49" s="3">
        <f>'6E'!K78</f>
        <v>701.93882489433918</v>
      </c>
      <c r="N49" s="3">
        <f>'6E'!L78</f>
        <v>584.54118097149137</v>
      </c>
      <c r="O49" s="3">
        <f t="shared" si="3"/>
        <v>1.6869861807477549</v>
      </c>
      <c r="Q49" s="3">
        <f>AVERAGE('5E'!$J192:$J222) + Calibration!$C$11</f>
        <v>392.9996095590032</v>
      </c>
      <c r="R49" s="3">
        <f>'5E'!K222</f>
        <v>788.68198205745318</v>
      </c>
      <c r="S49" s="3">
        <f>'5E'!L222</f>
        <v>579.42940551006097</v>
      </c>
      <c r="T49" s="3">
        <f t="shared" si="4"/>
        <v>2.2408954096030018</v>
      </c>
    </row>
    <row r="50" spans="1:20" x14ac:dyDescent="0.25">
      <c r="A50" s="3">
        <f t="shared" si="5"/>
        <v>6.4166666666666607</v>
      </c>
      <c r="B50" s="3">
        <f>AVERAGE('8E'!$J49:$J79) + Calibration!$C$11</f>
        <v>397.41389911648514</v>
      </c>
      <c r="C50" s="2">
        <f>'8E'!K79</f>
        <v>508.34464630164928</v>
      </c>
      <c r="D50" s="2">
        <f>'8E'!L79</f>
        <v>589.9002915636712</v>
      </c>
      <c r="E50" s="3">
        <f t="shared" si="1"/>
        <v>0.62824179045792394</v>
      </c>
      <c r="G50" s="3">
        <f>AVERAGE('7E'!$J49:$J79) + Calibration!$C$11</f>
        <v>401.49974086356912</v>
      </c>
      <c r="H50" s="3">
        <f>'7E'!K79</f>
        <v>639.22807634078458</v>
      </c>
      <c r="I50" s="3">
        <f>'7E'!L79</f>
        <v>588.78720927228551</v>
      </c>
      <c r="J50" s="3">
        <f t="shared" si="2"/>
        <v>1.3463433620751994</v>
      </c>
      <c r="L50" s="3">
        <f>AVERAGE('6E'!$J49:$J79) + Calibration!$C$11</f>
        <v>404.1807679297936</v>
      </c>
      <c r="M50" s="3">
        <f>'6E'!K79</f>
        <v>750.00360165490531</v>
      </c>
      <c r="N50" s="3">
        <f>'6E'!L79</f>
        <v>583.88159039196864</v>
      </c>
      <c r="O50" s="3">
        <f t="shared" si="3"/>
        <v>1.9585224273126818</v>
      </c>
      <c r="Q50" s="3">
        <f>AVERAGE('5E'!$J193:$J223) + Calibration!$C$11</f>
        <v>392.86110706263867</v>
      </c>
      <c r="R50" s="3">
        <f>'5E'!K223</f>
        <v>789.32928248754558</v>
      </c>
      <c r="S50" s="3">
        <f>'5E'!L223</f>
        <v>578.31637268735017</v>
      </c>
      <c r="T50" s="3">
        <f t="shared" si="4"/>
        <v>2.2453457017897147</v>
      </c>
    </row>
    <row r="51" spans="1:20" x14ac:dyDescent="0.25">
      <c r="A51" s="3">
        <f t="shared" si="5"/>
        <v>6.4999999999999938</v>
      </c>
      <c r="B51" s="3">
        <f>AVERAGE('8E'!$J50:$J80) + Calibration!$C$11</f>
        <v>397.16657236800893</v>
      </c>
      <c r="C51" s="2">
        <f>'8E'!K80</f>
        <v>476.22057570748012</v>
      </c>
      <c r="D51" s="2">
        <f>'8E'!L80</f>
        <v>589.65290696424654</v>
      </c>
      <c r="E51" s="3">
        <f t="shared" si="1"/>
        <v>0.44771201728188015</v>
      </c>
      <c r="G51" s="3">
        <f>AVERAGE('7E'!$J50:$J80) + Calibration!$C$11</f>
        <v>401.009044202035</v>
      </c>
      <c r="H51" s="3">
        <f>'7E'!K80</f>
        <v>684.01570224301668</v>
      </c>
      <c r="I51" s="3">
        <f>'7E'!L80</f>
        <v>589.44680397419756</v>
      </c>
      <c r="J51" s="3">
        <f t="shared" si="2"/>
        <v>1.602771225027485</v>
      </c>
      <c r="L51" s="3">
        <f>AVERAGE('6E'!$J50:$J80) + Calibration!$C$11</f>
        <v>404.29750684204959</v>
      </c>
      <c r="M51" s="3">
        <f>'6E'!K80</f>
        <v>696.03186002046084</v>
      </c>
      <c r="N51" s="3">
        <f>'6E'!L80</f>
        <v>583.22199569005647</v>
      </c>
      <c r="O51" s="3">
        <f t="shared" si="3"/>
        <v>1.652199385919229</v>
      </c>
      <c r="Q51" s="3">
        <f>AVERAGE('5E'!$J194:$J224) + Calibration!$C$11</f>
        <v>392.68105383715107</v>
      </c>
      <c r="R51" s="3">
        <f>'5E'!K224</f>
        <v>795.43852394137468</v>
      </c>
      <c r="S51" s="3">
        <f>'5E'!L224</f>
        <v>578.76981080814869</v>
      </c>
      <c r="T51" s="3">
        <f t="shared" si="4"/>
        <v>2.2809643003326068</v>
      </c>
    </row>
    <row r="52" spans="1:20" x14ac:dyDescent="0.25">
      <c r="A52" s="3">
        <f t="shared" si="5"/>
        <v>6.5833333333333268</v>
      </c>
      <c r="B52" s="3">
        <f>AVERAGE('8E'!$J51:$J81) + Calibration!$C$11</f>
        <v>396.94298821493493</v>
      </c>
      <c r="C52" s="2">
        <f>'8E'!K81</f>
        <v>494.79104733915824</v>
      </c>
      <c r="D52" s="2">
        <f>'8E'!L81</f>
        <v>589.44680397419756</v>
      </c>
      <c r="E52" s="3">
        <f t="shared" si="1"/>
        <v>0.5541496962463095</v>
      </c>
      <c r="G52" s="3">
        <f>AVERAGE('7E'!$J51:$J81) + Calibration!$C$11</f>
        <v>400.66872232387436</v>
      </c>
      <c r="H52" s="3">
        <f>'7E'!K81</f>
        <v>650.79921431394223</v>
      </c>
      <c r="I52" s="3">
        <f>'7E'!L81</f>
        <v>588.53987414153585</v>
      </c>
      <c r="J52" s="3">
        <f t="shared" si="2"/>
        <v>1.4165813547948216</v>
      </c>
      <c r="L52" s="3">
        <f>AVERAGE('6E'!$J51:$J81) + Calibration!$C$11</f>
        <v>404.39248098302801</v>
      </c>
      <c r="M52" s="3">
        <f>'6E'!K81</f>
        <v>708.25034292811893</v>
      </c>
      <c r="N52" s="3">
        <f>'6E'!L81</f>
        <v>582.97466055930693</v>
      </c>
      <c r="O52" s="3">
        <f t="shared" si="3"/>
        <v>1.7208592935415747</v>
      </c>
      <c r="Q52" s="3">
        <f>AVERAGE('5E'!$J195:$J225) + Calibration!$C$11</f>
        <v>392.5306790537777</v>
      </c>
      <c r="R52" s="3">
        <f>'5E'!K225</f>
        <v>771.60843641617384</v>
      </c>
      <c r="S52" s="3">
        <f>'5E'!L225</f>
        <v>578.31637268735017</v>
      </c>
      <c r="T52" s="3">
        <f t="shared" si="4"/>
        <v>2.1468573416404131</v>
      </c>
    </row>
    <row r="53" spans="1:20" x14ac:dyDescent="0.25">
      <c r="A53" s="3">
        <f t="shared" si="5"/>
        <v>6.6666666666666599</v>
      </c>
      <c r="B53" s="3">
        <f>AVERAGE('8E'!$J52:$J82) + Calibration!$C$11</f>
        <v>396.63234596605787</v>
      </c>
      <c r="C53" s="2">
        <f>'8E'!K82</f>
        <v>499.16057507384494</v>
      </c>
      <c r="D53" s="2">
        <f>'8E'!L82</f>
        <v>588.99336585339904</v>
      </c>
      <c r="E53" s="3">
        <f t="shared" si="1"/>
        <v>0.58065522735224939</v>
      </c>
      <c r="G53" s="3">
        <f>AVERAGE('7E'!$J52:$J82) + Calibration!$C$11</f>
        <v>400.38973733054382</v>
      </c>
      <c r="H53" s="3">
        <f>'7E'!K82</f>
        <v>642.70751187077985</v>
      </c>
      <c r="I53" s="3">
        <f>'7E'!L82</f>
        <v>588.53987414153585</v>
      </c>
      <c r="J53" s="3">
        <f t="shared" si="2"/>
        <v>1.3723350504691922</v>
      </c>
      <c r="L53" s="3">
        <f>AVERAGE('6E'!$J52:$J82) + Calibration!$C$11</f>
        <v>404.71301670548172</v>
      </c>
      <c r="M53" s="3">
        <f>'6E'!K82</f>
        <v>727.0636063343959</v>
      </c>
      <c r="N53" s="3">
        <f>'6E'!L82</f>
        <v>583.42809868010545</v>
      </c>
      <c r="O53" s="3">
        <f t="shared" si="3"/>
        <v>1.8255904401833936</v>
      </c>
      <c r="Q53" s="3">
        <f>AVERAGE('5E'!$J196:$J226) + Calibration!$C$11</f>
        <v>392.33875334341963</v>
      </c>
      <c r="R53" s="3">
        <f>'5E'!K226</f>
        <v>795.88359229592413</v>
      </c>
      <c r="S53" s="3">
        <f>'5E'!L226</f>
        <v>579.6355126224995</v>
      </c>
      <c r="T53" s="3">
        <f t="shared" si="4"/>
        <v>2.2854234609129382</v>
      </c>
    </row>
    <row r="54" spans="1:20" x14ac:dyDescent="0.25">
      <c r="A54" s="3">
        <f t="shared" si="5"/>
        <v>6.7499999999999929</v>
      </c>
      <c r="B54" s="3">
        <f>AVERAGE('8E'!$J53:$J83) + Calibration!$C$11</f>
        <v>396.39886932871502</v>
      </c>
      <c r="C54" s="2">
        <f>'8E'!K83</f>
        <v>494.14369835880257</v>
      </c>
      <c r="D54" s="2">
        <f>'8E'!L83</f>
        <v>588.78720927228551</v>
      </c>
      <c r="E54" s="3">
        <f t="shared" si="1"/>
        <v>0.55356506609808964</v>
      </c>
      <c r="G54" s="3">
        <f>AVERAGE('7E'!$J53:$J83) + Calibration!$C$11</f>
        <v>400.09096618150636</v>
      </c>
      <c r="H54" s="3">
        <f>'7E'!K83</f>
        <v>636.59827041695075</v>
      </c>
      <c r="I54" s="3">
        <f>'7E'!L83</f>
        <v>588.99336585339904</v>
      </c>
      <c r="J54" s="3">
        <f t="shared" si="2"/>
        <v>1.3394282111995375</v>
      </c>
      <c r="L54" s="3">
        <f>AVERAGE('6E'!$J53:$J83) + Calibration!$C$11</f>
        <v>404.79809717502195</v>
      </c>
      <c r="M54" s="3">
        <f>'6E'!K83</f>
        <v>707.15797414347685</v>
      </c>
      <c r="N54" s="3">
        <f>'6E'!L83</f>
        <v>583.22199569005647</v>
      </c>
      <c r="O54" s="3">
        <f t="shared" si="3"/>
        <v>1.7123756513803081</v>
      </c>
      <c r="Q54" s="3">
        <f>AVERAGE('5E'!$J197:$J227) + Calibration!$C$11</f>
        <v>392.1468276330616</v>
      </c>
      <c r="R54" s="3">
        <f>'5E'!K227</f>
        <v>815.10136435769471</v>
      </c>
      <c r="S54" s="3">
        <f>'5E'!L227</f>
        <v>579.6355126224995</v>
      </c>
      <c r="T54" s="3">
        <f t="shared" si="4"/>
        <v>2.3953477478219161</v>
      </c>
    </row>
    <row r="55" spans="1:20" x14ac:dyDescent="0.25">
      <c r="A55" s="3">
        <f t="shared" si="5"/>
        <v>6.8333333333333259</v>
      </c>
      <c r="B55" s="3">
        <f>AVERAGE('8E'!$J54:$J84) + Calibration!$C$11</f>
        <v>396.16341387793994</v>
      </c>
      <c r="C55" s="2">
        <f>'8E'!K84</f>
        <v>528.00748671796941</v>
      </c>
      <c r="D55" s="2">
        <f>'8E'!L84</f>
        <v>588.78720927228551</v>
      </c>
      <c r="E55" s="3">
        <f t="shared" si="1"/>
        <v>0.74668167738946523</v>
      </c>
      <c r="G55" s="3">
        <f>AVERAGE('7E'!$J54:$J84) + Calibration!$C$11</f>
        <v>399.93069871600255</v>
      </c>
      <c r="H55" s="3">
        <f>'7E'!K84</f>
        <v>661.92533248281359</v>
      </c>
      <c r="I55" s="3">
        <f>'7E'!L84</f>
        <v>588.99336585339904</v>
      </c>
      <c r="J55" s="3">
        <f t="shared" si="2"/>
        <v>1.4837723713632613</v>
      </c>
      <c r="L55" s="3">
        <f>AVERAGE('6E'!$J54:$J84) + Calibration!$C$11</f>
        <v>404.9484721562568</v>
      </c>
      <c r="M55" s="3">
        <f>'6E'!K84</f>
        <v>724.87882021484859</v>
      </c>
      <c r="N55" s="3">
        <f>'6E'!L84</f>
        <v>583.42809868010545</v>
      </c>
      <c r="O55" s="3">
        <f t="shared" si="3"/>
        <v>1.8118837183225731</v>
      </c>
      <c r="Q55" s="3">
        <f>AVERAGE('5E'!$J198:$J228) + Calibration!$C$11</f>
        <v>391.95490192270347</v>
      </c>
      <c r="R55" s="3">
        <f>'5E'!K228</f>
        <v>783.42236616393052</v>
      </c>
      <c r="S55" s="3">
        <f>'5E'!L228</f>
        <v>578.97591792058734</v>
      </c>
      <c r="T55" s="3">
        <f t="shared" si="4"/>
        <v>2.2170248274846496</v>
      </c>
    </row>
    <row r="56" spans="1:20" x14ac:dyDescent="0.25">
      <c r="A56" s="3">
        <f t="shared" si="5"/>
        <v>6.916666666666659</v>
      </c>
      <c r="B56" s="3">
        <f>AVERAGE('8E'!$J55:$J85) + Calibration!$C$11</f>
        <v>395.89630117161835</v>
      </c>
      <c r="C56" s="2">
        <f>'8E'!K85</f>
        <v>494.34597898460868</v>
      </c>
      <c r="D56" s="2">
        <f>'8E'!L85</f>
        <v>590.35373380685951</v>
      </c>
      <c r="E56" s="3">
        <f t="shared" si="1"/>
        <v>0.55755688507172185</v>
      </c>
      <c r="G56" s="3">
        <f>AVERAGE('7E'!$J55:$J85) + Calibration!$C$11</f>
        <v>399.84561844432392</v>
      </c>
      <c r="H56" s="3">
        <f>'7E'!K85</f>
        <v>669.57196252557117</v>
      </c>
      <c r="I56" s="3">
        <f>'7E'!L85</f>
        <v>588.99336585339904</v>
      </c>
      <c r="J56" s="3">
        <f t="shared" si="2"/>
        <v>1.5275599023634405</v>
      </c>
      <c r="L56" s="3">
        <f>AVERAGE('6E'!$J55:$J85) + Calibration!$C$11</f>
        <v>405.04542392349811</v>
      </c>
      <c r="M56" s="3">
        <f>'6E'!K85</f>
        <v>729.24834390367994</v>
      </c>
      <c r="N56" s="3">
        <f>'6E'!L85</f>
        <v>583.67548327953011</v>
      </c>
      <c r="O56" s="3">
        <f t="shared" si="3"/>
        <v>1.8360808710686871</v>
      </c>
      <c r="Q56" s="3">
        <f>AVERAGE('5E'!$J199:$J229) + Calibration!$C$11</f>
        <v>391.77286869661435</v>
      </c>
      <c r="R56" s="3">
        <f>'5E'!K229</f>
        <v>756.31512373454041</v>
      </c>
      <c r="S56" s="3">
        <f>'5E'!L229</f>
        <v>580.08900021197314</v>
      </c>
      <c r="T56" s="3">
        <f t="shared" si="4"/>
        <v>2.0645374236983867</v>
      </c>
    </row>
    <row r="57" spans="1:20" x14ac:dyDescent="0.25">
      <c r="A57" s="3">
        <f t="shared" si="5"/>
        <v>6.999999999999992</v>
      </c>
      <c r="B57" s="3">
        <f>AVERAGE('8E'!$J56:$J86) + Calibration!$C$11</f>
        <v>395.81122070207812</v>
      </c>
      <c r="C57" s="2">
        <f>'8E'!K86</f>
        <v>512.06682101012507</v>
      </c>
      <c r="D57" s="2">
        <f>'8E'!L86</f>
        <v>590.76599337802213</v>
      </c>
      <c r="E57" s="3">
        <f t="shared" si="1"/>
        <v>0.65839840027739494</v>
      </c>
      <c r="G57" s="3">
        <f>AVERAGE('7E'!$J56:$J86) + Calibration!$C$11</f>
        <v>399.85551211576211</v>
      </c>
      <c r="H57" s="3">
        <f>'7E'!K86</f>
        <v>658.64817353276896</v>
      </c>
      <c r="I57" s="3">
        <f>'7E'!L86</f>
        <v>588.78720927228551</v>
      </c>
      <c r="J57" s="3">
        <f t="shared" si="2"/>
        <v>1.465638419387981</v>
      </c>
      <c r="L57" s="3">
        <f>AVERAGE('6E'!$J56:$J86) + Calibration!$C$11</f>
        <v>405.14237687790876</v>
      </c>
      <c r="M57" s="3">
        <f>'6E'!K86</f>
        <v>679.64617450833009</v>
      </c>
      <c r="N57" s="3">
        <f>'6E'!L86</f>
        <v>584.08769338201773</v>
      </c>
      <c r="O57" s="3">
        <f t="shared" si="3"/>
        <v>1.5546163862303777</v>
      </c>
      <c r="Q57" s="3">
        <f>AVERAGE('5E'!$J200:$J230) + Calibration!$C$11</f>
        <v>391.84805549471633</v>
      </c>
      <c r="R57" s="3">
        <f>'5E'!K230</f>
        <v>753.28070800883154</v>
      </c>
      <c r="S57" s="3">
        <f>'5E'!L230</f>
        <v>580.33633534272269</v>
      </c>
      <c r="T57" s="3">
        <f t="shared" si="4"/>
        <v>2.0469265961619012</v>
      </c>
    </row>
    <row r="58" spans="1:20" x14ac:dyDescent="0.25">
      <c r="A58" s="3">
        <f t="shared" si="5"/>
        <v>7.083333333333325</v>
      </c>
      <c r="B58" s="3">
        <f>AVERAGE('8E'!$J57:$J87) + Calibration!$C$11</f>
        <v>395.88640750018016</v>
      </c>
      <c r="C58" s="2">
        <f>'8E'!K87</f>
        <v>517.08369772516733</v>
      </c>
      <c r="D58" s="2">
        <f>'8E'!L87</f>
        <v>590.10639867610985</v>
      </c>
      <c r="E58" s="3">
        <f t="shared" si="1"/>
        <v>0.68638501535107033</v>
      </c>
      <c r="G58" s="3">
        <f>AVERAGE('7E'!$J57:$J87) + Calibration!$C$11</f>
        <v>399.7585603485208</v>
      </c>
      <c r="H58" s="3">
        <f>'7E'!K87</f>
        <v>616.28808102027506</v>
      </c>
      <c r="I58" s="3">
        <f>'7E'!L87</f>
        <v>588.33377115148687</v>
      </c>
      <c r="J58" s="3">
        <f t="shared" si="2"/>
        <v>1.2262866446464535</v>
      </c>
      <c r="L58" s="3">
        <f>AVERAGE('6E'!$J57:$J87) + Calibration!$C$11</f>
        <v>405.24922093155732</v>
      </c>
      <c r="M58" s="3">
        <f>'6E'!K87</f>
        <v>678.95836292944477</v>
      </c>
      <c r="N58" s="3">
        <f>'6E'!L87</f>
        <v>584.99462321467945</v>
      </c>
      <c r="O58" s="3">
        <f t="shared" si="3"/>
        <v>1.5501159578996533</v>
      </c>
      <c r="Q58" s="3">
        <f>AVERAGE('5E'!$J201:$J231) + Calibration!$C$11</f>
        <v>391.80650476559316</v>
      </c>
      <c r="R58" s="3">
        <f>'5E'!K231</f>
        <v>769.66644207122545</v>
      </c>
      <c r="S58" s="3">
        <f>'5E'!L231</f>
        <v>580.54243833277167</v>
      </c>
      <c r="T58" s="3">
        <f t="shared" si="4"/>
        <v>2.1399603768914077</v>
      </c>
    </row>
    <row r="59" spans="1:20" x14ac:dyDescent="0.25">
      <c r="A59" s="3">
        <f t="shared" si="5"/>
        <v>7.1666666666666581</v>
      </c>
      <c r="B59" s="3">
        <f>AVERAGE('8E'!$J58:$J88) + Calibration!$C$11</f>
        <v>395.96159449614373</v>
      </c>
      <c r="C59" s="2">
        <f>'8E'!K88</f>
        <v>501.54758922307974</v>
      </c>
      <c r="D59" s="2">
        <f>'8E'!L88</f>
        <v>589.9002915636712</v>
      </c>
      <c r="E59" s="3">
        <f t="shared" si="1"/>
        <v>0.59797248335313324</v>
      </c>
      <c r="G59" s="3">
        <f>AVERAGE('7E'!$J58:$J88) + Calibration!$C$11</f>
        <v>399.56663463816267</v>
      </c>
      <c r="H59" s="3">
        <f>'7E'!K88</f>
        <v>647.72433598970372</v>
      </c>
      <c r="I59" s="3">
        <f>'7E'!L88</f>
        <v>589.2407009841487</v>
      </c>
      <c r="J59" s="3">
        <f t="shared" si="2"/>
        <v>1.4054087128141635</v>
      </c>
      <c r="L59" s="3">
        <f>AVERAGE('6E'!$J58:$J88) + Calibration!$C$11</f>
        <v>405.32440792752084</v>
      </c>
      <c r="M59" s="3">
        <f>'6E'!K88</f>
        <v>691.21731248148774</v>
      </c>
      <c r="N59" s="3">
        <f>'6E'!L88</f>
        <v>584.54118097149137</v>
      </c>
      <c r="O59" s="3">
        <f t="shared" si="3"/>
        <v>1.6191171049844106</v>
      </c>
      <c r="Q59" s="3">
        <f>AVERAGE('5E'!$J202:$J232) + Calibration!$C$11</f>
        <v>391.87179927728789</v>
      </c>
      <c r="R59" s="3">
        <f>'5E'!K232</f>
        <v>764.40682617770278</v>
      </c>
      <c r="S59" s="3">
        <f>'5E'!L232</f>
        <v>580.54243833277167</v>
      </c>
      <c r="T59" s="3">
        <f t="shared" si="4"/>
        <v>2.1098034426609207</v>
      </c>
    </row>
    <row r="60" spans="1:20" x14ac:dyDescent="0.25">
      <c r="A60" s="3">
        <f t="shared" si="5"/>
        <v>7.2499999999999911</v>
      </c>
      <c r="B60" s="3">
        <f>AVERAGE('8E'!$J59:$J89) + Calibration!$C$11</f>
        <v>396.1436279200945</v>
      </c>
      <c r="C60" s="2">
        <f>'8E'!K89</f>
        <v>490.42152365032689</v>
      </c>
      <c r="D60" s="2">
        <f>'8E'!L89</f>
        <v>588.53987414153585</v>
      </c>
      <c r="E60" s="3">
        <f t="shared" si="1"/>
        <v>0.53393054240680338</v>
      </c>
      <c r="G60" s="3">
        <f>AVERAGE('7E'!$J59:$J89) + Calibration!$C$11</f>
        <v>399.50331893990023</v>
      </c>
      <c r="H60" s="3">
        <f>'7E'!K89</f>
        <v>659.29552251312464</v>
      </c>
      <c r="I60" s="3">
        <f>'7E'!L89</f>
        <v>588.33377115148687</v>
      </c>
      <c r="J60" s="3">
        <f t="shared" si="2"/>
        <v>1.4712991957713955</v>
      </c>
      <c r="L60" s="3">
        <f>AVERAGE('6E'!$J59:$J89) + Calibration!$C$11</f>
        <v>405.31451445394424</v>
      </c>
      <c r="M60" s="3">
        <f>'6E'!K89</f>
        <v>693.84711840532145</v>
      </c>
      <c r="N60" s="3">
        <f>'6E'!L89</f>
        <v>584.99462321467945</v>
      </c>
      <c r="O60" s="3">
        <f t="shared" si="3"/>
        <v>1.6340666975706</v>
      </c>
      <c r="Q60" s="3">
        <f>AVERAGE('5E'!$J203:$J233) + Calibration!$C$11</f>
        <v>391.9351147776888</v>
      </c>
      <c r="R60" s="3">
        <f>'5E'!K233</f>
        <v>739.48436986785998</v>
      </c>
      <c r="S60" s="3">
        <f>'5E'!L233</f>
        <v>579.88284775324905</v>
      </c>
      <c r="T60" s="3">
        <f t="shared" si="4"/>
        <v>1.9682997891081393</v>
      </c>
    </row>
    <row r="61" spans="1:20" x14ac:dyDescent="0.25">
      <c r="A61" s="3">
        <f t="shared" si="5"/>
        <v>7.3333333333333242</v>
      </c>
      <c r="B61" s="3">
        <f>AVERAGE('8E'!$J60:$J90) + Calibration!$C$11</f>
        <v>396.38897684444623</v>
      </c>
      <c r="C61" s="2">
        <f>'8E'!K90</f>
        <v>495.23607118929988</v>
      </c>
      <c r="D61" s="2">
        <f>'8E'!L90</f>
        <v>590.10639867610985</v>
      </c>
      <c r="E61" s="3">
        <f t="shared" si="1"/>
        <v>0.55980760166627108</v>
      </c>
      <c r="G61" s="3">
        <f>AVERAGE('7E'!$J60:$J90) + Calibration!$C$11</f>
        <v>399.40636598548974</v>
      </c>
      <c r="H61" s="3">
        <f>'7E'!K90</f>
        <v>669.57196252557117</v>
      </c>
      <c r="I61" s="3">
        <f>'7E'!L90</f>
        <v>589.65290696424654</v>
      </c>
      <c r="J61" s="3">
        <f t="shared" si="2"/>
        <v>1.5300475512633473</v>
      </c>
      <c r="L61" s="3">
        <f>AVERAGE('6E'!$J60:$J90) + Calibration!$C$11</f>
        <v>405.26109123995059</v>
      </c>
      <c r="M61" s="3">
        <f>'6E'!K90</f>
        <v>705.21597979852845</v>
      </c>
      <c r="N61" s="3">
        <f>'6E'!L90</f>
        <v>585.44811080415309</v>
      </c>
      <c r="O61" s="3">
        <f t="shared" si="3"/>
        <v>1.698755313800415</v>
      </c>
      <c r="Q61" s="3">
        <f>AVERAGE('5E'!$J204:$J234) + Calibration!$C$11</f>
        <v>392.0518534920833</v>
      </c>
      <c r="R61" s="3">
        <f>'5E'!K234</f>
        <v>782.77501718357485</v>
      </c>
      <c r="S61" s="3">
        <f>'5E'!L234</f>
        <v>580.54243833277167</v>
      </c>
      <c r="T61" s="3">
        <f t="shared" si="4"/>
        <v>2.2128095785850443</v>
      </c>
    </row>
    <row r="62" spans="1:20" x14ac:dyDescent="0.25">
      <c r="A62" s="3">
        <f t="shared" si="5"/>
        <v>7.4166666666666572</v>
      </c>
      <c r="B62" s="3">
        <f>AVERAGE('8E'!$J61:$J91) + Calibration!$C$11</f>
        <v>396.79657204773395</v>
      </c>
      <c r="C62" s="2">
        <f>'8E'!K91</f>
        <v>494.5887222089442</v>
      </c>
      <c r="D62" s="2">
        <f>'8E'!L91</f>
        <v>590.10639867610985</v>
      </c>
      <c r="E62" s="3">
        <f t="shared" si="1"/>
        <v>0.55383306314036518</v>
      </c>
      <c r="G62" s="3">
        <f>AVERAGE('7E'!$J61:$J91) + Calibration!$C$11</f>
        <v>399.33315800081994</v>
      </c>
      <c r="H62" s="3">
        <f>'7E'!K91</f>
        <v>683.12561003832536</v>
      </c>
      <c r="I62" s="3">
        <f>'7E'!L91</f>
        <v>588.99336585339904</v>
      </c>
      <c r="J62" s="3">
        <f t="shared" si="2"/>
        <v>1.6072214666406883</v>
      </c>
      <c r="L62" s="3">
        <f>AVERAGE('6E'!$J61:$J91) + Calibration!$C$11</f>
        <v>405.11269507214797</v>
      </c>
      <c r="M62" s="3">
        <f>'6E'!K91</f>
        <v>739.9293896721465</v>
      </c>
      <c r="N62" s="3">
        <f>'6E'!L91</f>
        <v>586.10765603739014</v>
      </c>
      <c r="O62" s="3">
        <f t="shared" si="3"/>
        <v>1.8961905966395458</v>
      </c>
      <c r="Q62" s="3">
        <f>AVERAGE('5E'!$J205:$J235) + Calibration!$C$11</f>
        <v>392.29720241643503</v>
      </c>
      <c r="R62" s="3">
        <f>'5E'!K235</f>
        <v>774.0359657600568</v>
      </c>
      <c r="S62" s="3">
        <f>'5E'!L235</f>
        <v>579.88284775324905</v>
      </c>
      <c r="T62" s="3">
        <f t="shared" si="4"/>
        <v>2.1619276012797353</v>
      </c>
    </row>
    <row r="63" spans="1:20" x14ac:dyDescent="0.25">
      <c r="A63" s="3">
        <f t="shared" si="5"/>
        <v>7.4999999999999902</v>
      </c>
      <c r="B63" s="3">
        <f>AVERAGE('8E'!$J62:$J92) + Calibration!$C$11</f>
        <v>397.23582450656818</v>
      </c>
      <c r="C63" s="2">
        <f>'8E'!K92</f>
        <v>507.2522775170072</v>
      </c>
      <c r="D63" s="2">
        <f>'8E'!L92</f>
        <v>590.76599337802213</v>
      </c>
      <c r="E63" s="3">
        <f t="shared" si="1"/>
        <v>0.62306380487764312</v>
      </c>
      <c r="G63" s="3">
        <f>AVERAGE('7E'!$J62:$J92) + Calibration!$C$11</f>
        <v>399.24609871784747</v>
      </c>
      <c r="H63" s="3">
        <f>'7E'!K92</f>
        <v>647.07703960546655</v>
      </c>
      <c r="I63" s="3">
        <f>'7E'!L92</f>
        <v>589.2407009841487</v>
      </c>
      <c r="J63" s="3">
        <f t="shared" si="2"/>
        <v>1.4035581476271957</v>
      </c>
      <c r="L63" s="3">
        <f>AVERAGE('6E'!$J62:$J92) + Calibration!$C$11</f>
        <v>404.74862960927726</v>
      </c>
      <c r="M63" s="3">
        <f>'6E'!K92</f>
        <v>721.60166126480397</v>
      </c>
      <c r="N63" s="3">
        <f>'6E'!L92</f>
        <v>584.99462321467945</v>
      </c>
      <c r="O63" s="3">
        <f t="shared" si="3"/>
        <v>1.7944557390118405</v>
      </c>
      <c r="Q63" s="3">
        <f>AVERAGE('5E'!$J206:$J236) + Calibration!$C$11</f>
        <v>392.52078538233962</v>
      </c>
      <c r="R63" s="3">
        <f>'5E'!K236</f>
        <v>768.77634986653425</v>
      </c>
      <c r="S63" s="3">
        <f>'5E'!L236</f>
        <v>579.6355126224995</v>
      </c>
      <c r="T63" s="3">
        <f t="shared" si="4"/>
        <v>2.130874221073674</v>
      </c>
    </row>
    <row r="64" spans="1:20" x14ac:dyDescent="0.25">
      <c r="A64" s="3">
        <f t="shared" si="5"/>
        <v>7.5833333333333233</v>
      </c>
      <c r="B64" s="3">
        <f>AVERAGE('8E'!$J63:$J93) + Calibration!$C$11</f>
        <v>397.95208413460853</v>
      </c>
      <c r="C64" s="2">
        <f>'8E'!K93</f>
        <v>489.97645124992198</v>
      </c>
      <c r="D64" s="2">
        <f>'8E'!L93</f>
        <v>592.12636133148249</v>
      </c>
      <c r="E64" s="3">
        <f t="shared" si="1"/>
        <v>0.52116797758316913</v>
      </c>
      <c r="G64" s="3">
        <f>AVERAGE('7E'!$J63:$J93) + Calibration!$C$11</f>
        <v>399.18278321744657</v>
      </c>
      <c r="H64" s="3">
        <f>'7E'!K93</f>
        <v>636.59827041695075</v>
      </c>
      <c r="I64" s="3">
        <f>'7E'!L93</f>
        <v>589.44680397419756</v>
      </c>
      <c r="J64" s="3">
        <f t="shared" si="2"/>
        <v>1.3445715867368169</v>
      </c>
      <c r="L64" s="3">
        <f>AVERAGE('6E'!$J63:$J93) + Calibration!$C$11</f>
        <v>404.40632891768428</v>
      </c>
      <c r="M64" s="3">
        <f>'6E'!K93</f>
        <v>743.00426799638501</v>
      </c>
      <c r="N64" s="3">
        <f>'6E'!L93</f>
        <v>585.20072620472843</v>
      </c>
      <c r="O64" s="3">
        <f t="shared" si="3"/>
        <v>1.9176051806186278</v>
      </c>
      <c r="Q64" s="3">
        <f>AVERAGE('5E'!$J207:$J237) + Calibration!$C$11</f>
        <v>392.96993012758116</v>
      </c>
      <c r="R64" s="3">
        <f>'5E'!K237</f>
        <v>754.57540596954277</v>
      </c>
      <c r="S64" s="3">
        <f>'5E'!L237</f>
        <v>580.08900021197314</v>
      </c>
      <c r="T64" s="3">
        <f t="shared" si="4"/>
        <v>2.0479053584949258</v>
      </c>
    </row>
    <row r="65" spans="1:20" x14ac:dyDescent="0.25">
      <c r="A65" s="3">
        <f t="shared" si="5"/>
        <v>7.6666666666666563</v>
      </c>
      <c r="B65" s="3">
        <f>AVERAGE('8E'!$J64:$J94) + Calibration!$C$11</f>
        <v>398.58326349097024</v>
      </c>
      <c r="C65" s="2">
        <f>'8E'!K94</f>
        <v>524.93265694399406</v>
      </c>
      <c r="D65" s="2">
        <f>'8E'!L94</f>
        <v>590.76599337802213</v>
      </c>
      <c r="E65" s="3">
        <f t="shared" si="1"/>
        <v>0.71556327871571734</v>
      </c>
      <c r="G65" s="3">
        <f>AVERAGE('7E'!$J64:$J94) + Calibration!$C$11</f>
        <v>399.08583026303597</v>
      </c>
      <c r="H65" s="3">
        <f>'7E'!K94</f>
        <v>665.44523061133862</v>
      </c>
      <c r="I65" s="3">
        <f>'7E'!L94</f>
        <v>589.65290696424654</v>
      </c>
      <c r="J65" s="3">
        <f t="shared" si="2"/>
        <v>1.5084916565179001</v>
      </c>
      <c r="L65" s="3">
        <f>AVERAGE('6E'!$J64:$J94) + Calibration!$C$11</f>
        <v>404.09568548163782</v>
      </c>
      <c r="M65" s="3">
        <f>'6E'!K94</f>
        <v>750.65090208499771</v>
      </c>
      <c r="N65" s="3">
        <f>'6E'!L94</f>
        <v>585.65421379420206</v>
      </c>
      <c r="O65" s="3">
        <f t="shared" si="3"/>
        <v>1.9626701820371979</v>
      </c>
      <c r="Q65" s="3">
        <f>AVERAGE('5E'!$J208:$J238) + Calibration!$C$11</f>
        <v>393.37554631957499</v>
      </c>
      <c r="R65" s="3">
        <f>'5E'!K238</f>
        <v>748.46616451571367</v>
      </c>
      <c r="S65" s="3">
        <f>'5E'!L238</f>
        <v>579.6355126224995</v>
      </c>
      <c r="T65" s="3">
        <f t="shared" si="4"/>
        <v>2.0110093135673774</v>
      </c>
    </row>
    <row r="66" spans="1:20" x14ac:dyDescent="0.25">
      <c r="A66" s="3">
        <f t="shared" si="5"/>
        <v>7.7499999999999893</v>
      </c>
      <c r="B66" s="3">
        <f>AVERAGE('8E'!$J65:$J95) + Calibration!$C$11</f>
        <v>399.25599219142418</v>
      </c>
      <c r="C66" s="2">
        <f>'8E'!K95</f>
        <v>524.93265694399406</v>
      </c>
      <c r="D66" s="2">
        <f>'8E'!L95</f>
        <v>591.4667666295702</v>
      </c>
      <c r="E66" s="3">
        <f t="shared" si="1"/>
        <v>0.7117533676316411</v>
      </c>
      <c r="G66" s="3">
        <f>AVERAGE('7E'!$J65:$J95) + Calibration!$C$11</f>
        <v>398.97898502221807</v>
      </c>
      <c r="H66" s="3">
        <f>'7E'!K95</f>
        <v>677.46138838878278</v>
      </c>
      <c r="I66" s="3">
        <f>'7E'!L95</f>
        <v>589.2407009841487</v>
      </c>
      <c r="J66" s="3">
        <f t="shared" si="2"/>
        <v>1.5771486999001731</v>
      </c>
      <c r="L66" s="3">
        <f>AVERAGE('6E'!$J65:$J95) + Calibration!$C$11</f>
        <v>403.81670029044574</v>
      </c>
      <c r="M66" s="3">
        <f>'6E'!K95</f>
        <v>732.52549880786933</v>
      </c>
      <c r="N66" s="3">
        <f>'6E'!L95</f>
        <v>585.65421379420206</v>
      </c>
      <c r="O66" s="3">
        <f t="shared" si="3"/>
        <v>1.8615993253444669</v>
      </c>
      <c r="Q66" s="3">
        <f>AVERAGE('5E'!$J209:$J239) + Calibration!$C$11</f>
        <v>393.68420975501982</v>
      </c>
      <c r="R66" s="3">
        <f>'5E'!K239</f>
        <v>754.57540596954277</v>
      </c>
      <c r="S66" s="3">
        <f>'5E'!L239</f>
        <v>580.08900021197314</v>
      </c>
      <c r="T66" s="3">
        <f t="shared" si="4"/>
        <v>2.0438601291656697</v>
      </c>
    </row>
    <row r="67" spans="1:20" x14ac:dyDescent="0.25">
      <c r="A67" s="3">
        <f t="shared" si="5"/>
        <v>7.8333333333333224</v>
      </c>
      <c r="B67" s="3">
        <f>AVERAGE('8E'!$J66:$J96) + Calibration!$C$11</f>
        <v>400.12064798726709</v>
      </c>
      <c r="C67" s="2">
        <f>'8E'!K96</f>
        <v>510.97445222548299</v>
      </c>
      <c r="D67" s="2">
        <f>'8E'!L96</f>
        <v>590.55983679690837</v>
      </c>
      <c r="E67" s="3">
        <f t="shared" si="1"/>
        <v>0.62780603413264491</v>
      </c>
      <c r="G67" s="3">
        <f>AVERAGE('7E'!$J66:$J96) + Calibration!$C$11</f>
        <v>398.96909135077988</v>
      </c>
      <c r="H67" s="3">
        <f>'7E'!K96</f>
        <v>651.00149493974834</v>
      </c>
      <c r="I67" s="3">
        <f>'7E'!L96</f>
        <v>587.88028356201323</v>
      </c>
      <c r="J67" s="3">
        <f t="shared" si="2"/>
        <v>1.4273525825968985</v>
      </c>
      <c r="L67" s="3">
        <f>AVERAGE('6E'!$J66:$J96) + Calibration!$C$11</f>
        <v>403.44274115613689</v>
      </c>
      <c r="M67" s="3">
        <f>'6E'!K96</f>
        <v>740.17213289648203</v>
      </c>
      <c r="N67" s="3">
        <f>'6E'!L96</f>
        <v>585.44811080415309</v>
      </c>
      <c r="O67" s="3">
        <f t="shared" si="3"/>
        <v>1.9070229069461675</v>
      </c>
      <c r="Q67" s="3">
        <f>AVERAGE('5E'!$J210:$J240) + Calibration!$C$11</f>
        <v>393.95132226347988</v>
      </c>
      <c r="R67" s="3">
        <f>'5E'!K240</f>
        <v>750.40815886066218</v>
      </c>
      <c r="S67" s="3">
        <f>'5E'!L240</f>
        <v>579.42940551006097</v>
      </c>
      <c r="T67" s="3">
        <f t="shared" si="4"/>
        <v>2.0187467129467898</v>
      </c>
    </row>
    <row r="68" spans="1:20" x14ac:dyDescent="0.25">
      <c r="A68" s="3">
        <f t="shared" si="5"/>
        <v>7.9166666666666554</v>
      </c>
      <c r="B68" s="3">
        <f>AVERAGE('8E'!$J67:$J97) + Calibration!$C$11</f>
        <v>400.96551663809527</v>
      </c>
      <c r="C68" s="2">
        <f>'8E'!K97</f>
        <v>528.45255507251909</v>
      </c>
      <c r="D68" s="2">
        <f>'8E'!L97</f>
        <v>591.01332850877168</v>
      </c>
      <c r="E68" s="3">
        <f t="shared" ref="E68:E92" si="6">(C68-B68)/(7*35314.6667/1400)</f>
        <v>0.72200618240253023</v>
      </c>
      <c r="G68" s="3">
        <f>AVERAGE('7E'!$J67:$J97) + Calibration!$C$11</f>
        <v>398.89588237680238</v>
      </c>
      <c r="H68" s="3">
        <f>'7E'!K97</f>
        <v>618.2300794110788</v>
      </c>
      <c r="I68" s="3">
        <f>'7E'!L97</f>
        <v>589.2407009841487</v>
      </c>
      <c r="J68" s="3">
        <f t="shared" ref="J68:J92" si="7">(H68-G68)/(7*35314.6667/1400)</f>
        <v>1.2421705627156685</v>
      </c>
      <c r="L68" s="3">
        <f>AVERAGE('6E'!$J67:$J97) + Calibration!$C$11</f>
        <v>403.01536019286527</v>
      </c>
      <c r="M68" s="3">
        <f>'6E'!K97</f>
        <v>713.26721559730595</v>
      </c>
      <c r="N68" s="3">
        <f>'6E'!L97</f>
        <v>586.10765603739014</v>
      </c>
      <c r="O68" s="3">
        <f t="shared" ref="O68:O92" si="8">(M68-L68)/(7*35314.6667/1400)</f>
        <v>1.7570708399433408</v>
      </c>
      <c r="Q68" s="3">
        <f>AVERAGE('5E'!$J211:$J241) + Calibration!$C$11</f>
        <v>394.43212663860663</v>
      </c>
      <c r="R68" s="3">
        <f>'5E'!K241</f>
        <v>769.22137371667588</v>
      </c>
      <c r="S68" s="3">
        <f>'5E'!L241</f>
        <v>580.54243833277167</v>
      </c>
      <c r="T68" s="3">
        <f t="shared" ref="T68:T92" si="9">(R68-Q68)/(7*35314.6667/1400)</f>
        <v>2.1225699240597349</v>
      </c>
    </row>
    <row r="69" spans="1:20" x14ac:dyDescent="0.25">
      <c r="A69" s="3">
        <f t="shared" ref="A69:A92" si="10">1/12+A68</f>
        <v>7.9999999999999885</v>
      </c>
      <c r="B69" s="3">
        <f>AVERAGE('8E'!$J68:$J98) + Calibration!$C$11</f>
        <v>401.86380870077858</v>
      </c>
      <c r="C69" s="2">
        <f>'8E'!K98</f>
        <v>510.28664064659779</v>
      </c>
      <c r="D69" s="2">
        <f>'8E'!L98</f>
        <v>591.21943149882054</v>
      </c>
      <c r="E69" s="3">
        <f t="shared" si="6"/>
        <v>0.61403854022962756</v>
      </c>
      <c r="G69" s="3">
        <f>AVERAGE('7E'!$J68:$J98) + Calibration!$C$11</f>
        <v>398.79892942239172</v>
      </c>
      <c r="H69" s="3">
        <f>'7E'!K98</f>
        <v>684.86532780332311</v>
      </c>
      <c r="I69" s="3">
        <f>'7E'!L98</f>
        <v>588.78720927228551</v>
      </c>
      <c r="J69" s="3">
        <f t="shared" si="7"/>
        <v>1.6200996646015711</v>
      </c>
      <c r="L69" s="3">
        <f>AVERAGE('6E'!$J68:$J98) + Calibration!$C$11</f>
        <v>402.49102726449087</v>
      </c>
      <c r="M69" s="3">
        <f>'6E'!K98</f>
        <v>721.15664146051756</v>
      </c>
      <c r="N69" s="3">
        <f>'6E'!L98</f>
        <v>585.90154892495173</v>
      </c>
      <c r="O69" s="3">
        <f t="shared" si="8"/>
        <v>1.8047210633650219</v>
      </c>
      <c r="Q69" s="3">
        <f>AVERAGE('5E'!$J212:$J242) + Calibration!$C$11</f>
        <v>394.95448055568721</v>
      </c>
      <c r="R69" s="3">
        <f>'5E'!K242</f>
        <v>768.57407328658348</v>
      </c>
      <c r="S69" s="3">
        <f>'5E'!L242</f>
        <v>580.54243833277167</v>
      </c>
      <c r="T69" s="3">
        <f t="shared" si="9"/>
        <v>2.1159457395127914</v>
      </c>
    </row>
    <row r="70" spans="1:20" x14ac:dyDescent="0.25">
      <c r="A70" s="3">
        <f t="shared" si="10"/>
        <v>8.0833333333333215</v>
      </c>
      <c r="B70" s="3">
        <f>AVERAGE('8E'!$J69:$J99) + Calibration!$C$11</f>
        <v>402.7284633094522</v>
      </c>
      <c r="C70" s="2">
        <f>'8E'!K99</f>
        <v>509.43701508629135</v>
      </c>
      <c r="D70" s="2">
        <f>'8E'!L99</f>
        <v>591.87902620073282</v>
      </c>
      <c r="E70" s="3">
        <f t="shared" si="6"/>
        <v>0.60432993851157679</v>
      </c>
      <c r="G70" s="3">
        <f>AVERAGE('7E'!$J69:$J99) + Calibration!$C$11</f>
        <v>398.77914366240788</v>
      </c>
      <c r="H70" s="3">
        <f>'7E'!K99</f>
        <v>669.57196252557117</v>
      </c>
      <c r="I70" s="3">
        <f>'7E'!L99</f>
        <v>588.33377115148687</v>
      </c>
      <c r="J70" s="3">
        <f t="shared" si="7"/>
        <v>1.5335997429258663</v>
      </c>
      <c r="L70" s="3">
        <f>AVERAGE('6E'!$J69:$J99) + Calibration!$C$11</f>
        <v>402.1269618016201</v>
      </c>
      <c r="M70" s="3">
        <f>'6E'!K99</f>
        <v>730.74531844434205</v>
      </c>
      <c r="N70" s="3">
        <f>'6E'!L99</f>
        <v>585.20072620472843</v>
      </c>
      <c r="O70" s="3">
        <f t="shared" si="8"/>
        <v>1.8610871196058714</v>
      </c>
      <c r="Q70" s="3">
        <f>AVERAGE('5E'!$J213:$J243) + Calibration!$C$11</f>
        <v>395.42341244594354</v>
      </c>
      <c r="R70" s="3">
        <f>'5E'!K243</f>
        <v>770.51606763153188</v>
      </c>
      <c r="S70" s="3">
        <f>'5E'!L243</f>
        <v>580.74854544521031</v>
      </c>
      <c r="T70" s="3">
        <f t="shared" si="9"/>
        <v>2.1242882362278577</v>
      </c>
    </row>
    <row r="71" spans="1:20" x14ac:dyDescent="0.25">
      <c r="A71" s="3">
        <f t="shared" si="10"/>
        <v>8.1666666666666554</v>
      </c>
      <c r="B71" s="3">
        <f>AVERAGE('8E'!$J70:$J100) + Calibration!$C$11</f>
        <v>403.47638019303912</v>
      </c>
      <c r="C71" s="2">
        <f>'8E'!K100</f>
        <v>525.37767674828046</v>
      </c>
      <c r="D71" s="2">
        <f>'8E'!L100</f>
        <v>591.87902620073282</v>
      </c>
      <c r="E71" s="3">
        <f t="shared" si="6"/>
        <v>0.69037206320421729</v>
      </c>
      <c r="G71" s="3">
        <f>AVERAGE('7E'!$J70:$J100) + Calibration!$C$11</f>
        <v>398.83256568923213</v>
      </c>
      <c r="H71" s="3">
        <f>'7E'!K100</f>
        <v>676.12627637980506</v>
      </c>
      <c r="I71" s="3">
        <f>'7E'!L100</f>
        <v>588.53987414153585</v>
      </c>
      <c r="J71" s="3">
        <f t="shared" si="7"/>
        <v>1.5704166942658582</v>
      </c>
      <c r="L71" s="3">
        <f>AVERAGE('6E'!$J70:$J100) + Calibration!$C$11</f>
        <v>401.69760162919312</v>
      </c>
      <c r="M71" s="3">
        <f>'6E'!K100</f>
        <v>703.2334702589319</v>
      </c>
      <c r="N71" s="3">
        <f>'6E'!L100</f>
        <v>585.20072620472843</v>
      </c>
      <c r="O71" s="3">
        <f t="shared" si="8"/>
        <v>1.7077089878338778</v>
      </c>
      <c r="Q71" s="3">
        <f>AVERAGE('5E'!$J214:$J244) + Calibration!$C$11</f>
        <v>395.860685893484</v>
      </c>
      <c r="R71" s="3">
        <f>'5E'!K244</f>
        <v>774.88559132036323</v>
      </c>
      <c r="S71" s="3">
        <f>'5E'!L244</f>
        <v>580.08900021197314</v>
      </c>
      <c r="T71" s="3">
        <f t="shared" si="9"/>
        <v>2.1465580216102063</v>
      </c>
    </row>
    <row r="72" spans="1:20" x14ac:dyDescent="0.25">
      <c r="A72" s="3">
        <f t="shared" si="10"/>
        <v>8.2499999999999893</v>
      </c>
      <c r="B72" s="3">
        <f>AVERAGE('8E'!$J71:$J101) + Calibration!$C$11</f>
        <v>404.20253230534826</v>
      </c>
      <c r="C72" s="2">
        <f>'8E'!K101</f>
        <v>524.28530796363839</v>
      </c>
      <c r="D72" s="2">
        <f>'8E'!L101</f>
        <v>591.87902620073282</v>
      </c>
      <c r="E72" s="3">
        <f t="shared" si="6"/>
        <v>0.68007310774528773</v>
      </c>
      <c r="G72" s="3">
        <f>AVERAGE('7E'!$J71:$J101) + Calibration!$C$11</f>
        <v>398.80090724651626</v>
      </c>
      <c r="H72" s="3">
        <f>'7E'!K101</f>
        <v>666.94215660173745</v>
      </c>
      <c r="I72" s="3">
        <f>'7E'!L101</f>
        <v>588.99336585339904</v>
      </c>
      <c r="J72" s="3">
        <f t="shared" si="7"/>
        <v>1.5185829255198444</v>
      </c>
      <c r="L72" s="3">
        <f>AVERAGE('6E'!$J71:$J101) + Calibration!$C$11</f>
        <v>401.38695799528512</v>
      </c>
      <c r="M72" s="3">
        <f>'6E'!K101</f>
        <v>713.06493901735519</v>
      </c>
      <c r="N72" s="3">
        <f>'6E'!L101</f>
        <v>586.10765603739014</v>
      </c>
      <c r="O72" s="3">
        <f t="shared" si="8"/>
        <v>1.765147516015322</v>
      </c>
      <c r="Q72" s="3">
        <f>AVERAGE('5E'!$J215:$J245) + Calibration!$C$11</f>
        <v>396.28806705461727</v>
      </c>
      <c r="R72" s="3">
        <f>'5E'!K245</f>
        <v>776.22070332934084</v>
      </c>
      <c r="S72" s="3">
        <f>'5E'!L245</f>
        <v>580.99593004463497</v>
      </c>
      <c r="T72" s="3">
        <f t="shared" si="9"/>
        <v>2.1516988366463816</v>
      </c>
    </row>
    <row r="73" spans="1:20" x14ac:dyDescent="0.25">
      <c r="A73" s="3">
        <f t="shared" si="10"/>
        <v>8.3333333333333233</v>
      </c>
      <c r="B73" s="3">
        <f>AVERAGE('8E'!$J72:$J102) + Calibration!$C$11</f>
        <v>404.66157052416639</v>
      </c>
      <c r="C73" s="2">
        <f>'8E'!K102</f>
        <v>512.91645061628662</v>
      </c>
      <c r="D73" s="2">
        <f>'8E'!L102</f>
        <v>592.33246432153135</v>
      </c>
      <c r="E73" s="3">
        <f t="shared" si="6"/>
        <v>0.61308736685384158</v>
      </c>
      <c r="G73" s="3">
        <f>AVERAGE('7E'!$J72:$J102) + Calibration!$C$11</f>
        <v>398.62876729614209</v>
      </c>
      <c r="H73" s="3">
        <f>'7E'!K102</f>
        <v>690.77224412693818</v>
      </c>
      <c r="I73" s="3">
        <f>'7E'!L102</f>
        <v>588.99336585339904</v>
      </c>
      <c r="J73" s="3">
        <f t="shared" si="7"/>
        <v>1.6545164042609868</v>
      </c>
      <c r="L73" s="3">
        <f>AVERAGE('6E'!$J72:$J102) + Calibration!$C$11</f>
        <v>401.05652860139321</v>
      </c>
      <c r="M73" s="3">
        <f>'6E'!K102</f>
        <v>732.52549880786933</v>
      </c>
      <c r="N73" s="3">
        <f>'6E'!L102</f>
        <v>584.33502851276728</v>
      </c>
      <c r="O73" s="3">
        <f t="shared" si="8"/>
        <v>1.8772311970112752</v>
      </c>
      <c r="Q73" s="3">
        <f>AVERAGE('5E'!$J216:$J246) + Calibration!$C$11</f>
        <v>396.66202500175677</v>
      </c>
      <c r="R73" s="3">
        <f>'5E'!K246</f>
        <v>772.25578539652952</v>
      </c>
      <c r="S73" s="3">
        <f>'5E'!L246</f>
        <v>579.6355126224995</v>
      </c>
      <c r="T73" s="3">
        <f t="shared" si="9"/>
        <v>2.1271261800965697</v>
      </c>
    </row>
    <row r="74" spans="1:20" x14ac:dyDescent="0.25">
      <c r="A74" s="3">
        <f t="shared" si="10"/>
        <v>8.4166666666666572</v>
      </c>
      <c r="B74" s="3">
        <f>AVERAGE('8E'!$J73:$J103) + Calibration!$C$11</f>
        <v>405.00387121575937</v>
      </c>
      <c r="C74" s="2">
        <f>'8E'!K103</f>
        <v>511.62180120583855</v>
      </c>
      <c r="D74" s="2">
        <f>'8E'!L103</f>
        <v>591.21943149882054</v>
      </c>
      <c r="E74" s="3">
        <f t="shared" si="6"/>
        <v>0.60381671386454949</v>
      </c>
      <c r="G74" s="3">
        <f>AVERAGE('7E'!$J73:$J103) + Calibration!$C$11</f>
        <v>398.46850002849988</v>
      </c>
      <c r="H74" s="3">
        <f>'7E'!K103</f>
        <v>667.18494837633625</v>
      </c>
      <c r="I74" s="3">
        <f>'7E'!L103</f>
        <v>588.12766816143801</v>
      </c>
      <c r="J74" s="3">
        <f t="shared" si="7"/>
        <v>1.5218404898485782</v>
      </c>
      <c r="L74" s="3">
        <f>AVERAGE('6E'!$J73:$J103) + Calibration!$C$11</f>
        <v>400.71422790980023</v>
      </c>
      <c r="M74" s="3">
        <f>'6E'!K103</f>
        <v>755.02042577382917</v>
      </c>
      <c r="N74" s="3">
        <f>'6E'!L103</f>
        <v>584.78851610224092</v>
      </c>
      <c r="O74" s="3">
        <f t="shared" si="8"/>
        <v>2.006566851523075</v>
      </c>
      <c r="Q74" s="3">
        <f>AVERAGE('5E'!$J217:$J247) + Calibration!$C$11</f>
        <v>397.14282818971418</v>
      </c>
      <c r="R74" s="3">
        <f>'5E'!K247</f>
        <v>773.34815418117148</v>
      </c>
      <c r="S74" s="3">
        <f>'5E'!L247</f>
        <v>579.88284775324905</v>
      </c>
      <c r="T74" s="3">
        <f t="shared" si="9"/>
        <v>2.1305897019351296</v>
      </c>
    </row>
    <row r="75" spans="1:20" x14ac:dyDescent="0.25">
      <c r="A75" s="3">
        <f t="shared" si="10"/>
        <v>8.4999999999999911</v>
      </c>
      <c r="B75" s="3">
        <f>AVERAGE('8E'!$J74:$J104) + Calibration!$C$11</f>
        <v>405.44312347673207</v>
      </c>
      <c r="C75" s="2">
        <f>'8E'!K104</f>
        <v>524.48758454358915</v>
      </c>
      <c r="D75" s="2">
        <f>'8E'!L104</f>
        <v>591.87902620073282</v>
      </c>
      <c r="E75" s="3">
        <f t="shared" si="6"/>
        <v>0.67419274874174062</v>
      </c>
      <c r="G75" s="3">
        <f>AVERAGE('7E'!$J74:$J104) + Calibration!$C$11</f>
        <v>398.36165458982038</v>
      </c>
      <c r="H75" s="3">
        <f>'7E'!K104</f>
        <v>701.04873268964786</v>
      </c>
      <c r="I75" s="3">
        <f>'7E'!L104</f>
        <v>589.44680397419756</v>
      </c>
      <c r="J75" s="3">
        <f t="shared" si="7"/>
        <v>1.714228712229797</v>
      </c>
      <c r="L75" s="3">
        <f>AVERAGE('6E'!$J74:$J104) + Calibration!$C$11</f>
        <v>400.2017662791269</v>
      </c>
      <c r="M75" s="3">
        <f>'6E'!K104</f>
        <v>698.21664614000815</v>
      </c>
      <c r="N75" s="3">
        <f>'6E'!L104</f>
        <v>584.99462321467945</v>
      </c>
      <c r="O75" s="3">
        <f t="shared" si="8"/>
        <v>1.6877683280577653</v>
      </c>
      <c r="Q75" s="3">
        <f>AVERAGE('5E'!$J218:$J248) + Calibration!$C$11</f>
        <v>397.47523540773057</v>
      </c>
      <c r="R75" s="3">
        <f>'5E'!K248</f>
        <v>783.17957438933161</v>
      </c>
      <c r="S75" s="3">
        <f>'5E'!L248</f>
        <v>580.33633534272269</v>
      </c>
      <c r="T75" s="3">
        <f t="shared" si="9"/>
        <v>2.1843861206913275</v>
      </c>
    </row>
    <row r="76" spans="1:20" x14ac:dyDescent="0.25">
      <c r="A76" s="3">
        <f t="shared" si="10"/>
        <v>8.583333333333325</v>
      </c>
      <c r="B76" s="3">
        <f>AVERAGE('8E'!$J75:$J105) + Calibration!$C$11</f>
        <v>405.80718913746426</v>
      </c>
      <c r="C76" s="2">
        <f>'8E'!K105</f>
        <v>510.97445222548299</v>
      </c>
      <c r="D76" s="2">
        <f>'8E'!L105</f>
        <v>592.57979945228101</v>
      </c>
      <c r="E76" s="3">
        <f t="shared" si="6"/>
        <v>0.59560105143520281</v>
      </c>
      <c r="G76" s="3">
        <f>AVERAGE('7E'!$J75:$J105) + Calibration!$C$11</f>
        <v>398.24293785343986</v>
      </c>
      <c r="H76" s="3">
        <f>'7E'!K105</f>
        <v>672.20177249526</v>
      </c>
      <c r="I76" s="3">
        <f>'7E'!L105</f>
        <v>588.53987414153585</v>
      </c>
      <c r="J76" s="3">
        <f t="shared" si="7"/>
        <v>1.5515300595591923</v>
      </c>
      <c r="L76" s="3">
        <f>AVERAGE('6E'!$J75:$J105) + Calibration!$C$11</f>
        <v>399.77438511799369</v>
      </c>
      <c r="M76" s="3">
        <f>'6E'!K105</f>
        <v>751.50052764530415</v>
      </c>
      <c r="N76" s="3">
        <f>'6E'!L105</f>
        <v>584.54118097149137</v>
      </c>
      <c r="O76" s="3">
        <f t="shared" si="8"/>
        <v>1.9919550452804382</v>
      </c>
      <c r="Q76" s="3">
        <f>AVERAGE('5E'!$J219:$J249) + Calibration!$C$11</f>
        <v>397.91448766870332</v>
      </c>
      <c r="R76" s="3">
        <f>'5E'!K249</f>
        <v>780.79255619424157</v>
      </c>
      <c r="S76" s="3">
        <f>'5E'!L249</f>
        <v>580.99593004463497</v>
      </c>
      <c r="T76" s="3">
        <f t="shared" si="9"/>
        <v>2.1683799072952215</v>
      </c>
    </row>
    <row r="77" spans="1:20" x14ac:dyDescent="0.25">
      <c r="A77" s="3">
        <f t="shared" si="10"/>
        <v>8.666666666666659</v>
      </c>
      <c r="B77" s="3">
        <f>AVERAGE('8E'!$J76:$J106) + Calibration!$C$11</f>
        <v>406.28799351259107</v>
      </c>
      <c r="C77" s="2">
        <f>'8E'!K106</f>
        <v>505.71483633196033</v>
      </c>
      <c r="D77" s="2">
        <f>'8E'!L106</f>
        <v>592.57979945228101</v>
      </c>
      <c r="E77" s="3">
        <f t="shared" si="6"/>
        <v>0.56309093139122979</v>
      </c>
      <c r="G77" s="3">
        <f>AVERAGE('7E'!$J76:$J106) + Calibration!$C$11</f>
        <v>398.17962235303901</v>
      </c>
      <c r="H77" s="3">
        <f>'7E'!K106</f>
        <v>672.64684084980968</v>
      </c>
      <c r="I77" s="3">
        <f>'7E'!L106</f>
        <v>588.12766816143801</v>
      </c>
      <c r="J77" s="3">
        <f t="shared" si="7"/>
        <v>1.5544092250870409</v>
      </c>
      <c r="L77" s="3">
        <f>AVERAGE('6E'!$J76:$J106) + Calibration!$C$11</f>
        <v>399.42021312869969</v>
      </c>
      <c r="M77" s="3">
        <f>'6E'!K106</f>
        <v>736.0049343378646</v>
      </c>
      <c r="N77" s="3">
        <f>'6E'!L106</f>
        <v>585.44811080415309</v>
      </c>
      <c r="O77" s="3">
        <f t="shared" si="8"/>
        <v>1.9062035842981062</v>
      </c>
      <c r="Q77" s="3">
        <f>AVERAGE('5E'!$J220:$J250) + Calibration!$C$11</f>
        <v>398.35176111624378</v>
      </c>
      <c r="R77" s="3">
        <f>'5E'!K250</f>
        <v>763.31445739306071</v>
      </c>
      <c r="S77" s="3">
        <f>'5E'!L250</f>
        <v>581.4493681654335</v>
      </c>
      <c r="T77" s="3">
        <f t="shared" si="9"/>
        <v>2.0669185377123602</v>
      </c>
    </row>
    <row r="78" spans="1:20" x14ac:dyDescent="0.25">
      <c r="A78" s="3">
        <f t="shared" si="10"/>
        <v>8.7499999999999929</v>
      </c>
      <c r="B78" s="3">
        <f>AVERAGE('8E'!$J77:$J107) + Calibration!$C$11</f>
        <v>406.64018787562225</v>
      </c>
      <c r="C78" s="2">
        <f>'8E'!K107</f>
        <v>496.08569674960631</v>
      </c>
      <c r="D78" s="2">
        <f>'8E'!L107</f>
        <v>592.12636133148249</v>
      </c>
      <c r="E78" s="3">
        <f t="shared" si="6"/>
        <v>0.5065629509338343</v>
      </c>
      <c r="G78" s="3">
        <f>AVERAGE('7E'!$J77:$J107) + Calibration!$C$11</f>
        <v>397.93427342868722</v>
      </c>
      <c r="H78" s="3">
        <f>'7E'!K107</f>
        <v>671.999491869454</v>
      </c>
      <c r="I78" s="3">
        <f>'7E'!L107</f>
        <v>587.88028356201323</v>
      </c>
      <c r="J78" s="3">
        <f t="shared" si="7"/>
        <v>1.5521325503024881</v>
      </c>
      <c r="L78" s="3">
        <f>AVERAGE('6E'!$J77:$J107) + Calibration!$C$11</f>
        <v>399.24015970535044</v>
      </c>
      <c r="M78" s="3">
        <f>'6E'!K107</f>
        <v>731.83768722898401</v>
      </c>
      <c r="N78" s="3">
        <f>'6E'!L107</f>
        <v>584.78851610224092</v>
      </c>
      <c r="O78" s="3">
        <f t="shared" si="8"/>
        <v>1.8836226338992095</v>
      </c>
      <c r="Q78" s="3">
        <f>AVERAGE('5E'!$J221:$J251) + Calibration!$C$11</f>
        <v>398.8226718199324</v>
      </c>
      <c r="R78" s="3">
        <f>'5E'!K251</f>
        <v>806.80738128872622</v>
      </c>
      <c r="S78" s="3">
        <f>'5E'!L251</f>
        <v>582.5624009881443</v>
      </c>
      <c r="T78" s="3">
        <f t="shared" si="9"/>
        <v>2.31056808738786</v>
      </c>
    </row>
    <row r="79" spans="1:20" x14ac:dyDescent="0.25">
      <c r="A79" s="3">
        <f t="shared" si="10"/>
        <v>8.8333333333333268</v>
      </c>
      <c r="B79" s="3">
        <f>AVERAGE('8E'!$J78:$J108) + Calibration!$C$11</f>
        <v>407.14275583485744</v>
      </c>
      <c r="C79" s="2">
        <f>'8E'!K108</f>
        <v>505.06748735160465</v>
      </c>
      <c r="D79" s="2">
        <f>'8E'!L108</f>
        <v>592.57979945228101</v>
      </c>
      <c r="E79" s="3">
        <f t="shared" si="6"/>
        <v>0.55458392032196191</v>
      </c>
      <c r="G79" s="3">
        <f>AVERAGE('7E'!$J78:$J108) + Calibration!$C$11</f>
        <v>397.67705320663441</v>
      </c>
      <c r="H79" s="3">
        <f>'7E'!K108</f>
        <v>683.57062984261188</v>
      </c>
      <c r="I79" s="3">
        <f>'7E'!L108</f>
        <v>589.2407009841487</v>
      </c>
      <c r="J79" s="3">
        <f t="shared" si="7"/>
        <v>1.6191209112330511</v>
      </c>
      <c r="L79" s="3">
        <f>AVERAGE('6E'!$J78:$J108) + Calibration!$C$11</f>
        <v>399.05812628139967</v>
      </c>
      <c r="M79" s="3">
        <f>'6E'!K108</f>
        <v>702.7884504546455</v>
      </c>
      <c r="N79" s="3">
        <f>'6E'!L108</f>
        <v>585.44811080415309</v>
      </c>
      <c r="O79" s="3">
        <f t="shared" si="8"/>
        <v>1.7201370000371308</v>
      </c>
      <c r="Q79" s="3">
        <f>AVERAGE('5E'!$J222:$J252) + Calibration!$C$11</f>
        <v>399.0264700151609</v>
      </c>
      <c r="R79" s="3">
        <f>'5E'!K252</f>
        <v>789.53155906749635</v>
      </c>
      <c r="S79" s="3">
        <f>'5E'!L252</f>
        <v>581.20203303468395</v>
      </c>
      <c r="T79" s="3">
        <f t="shared" si="9"/>
        <v>2.2115745413637753</v>
      </c>
    </row>
    <row r="80" spans="1:20" x14ac:dyDescent="0.25">
      <c r="A80" s="3">
        <f t="shared" si="10"/>
        <v>8.9166666666666607</v>
      </c>
      <c r="B80" s="3">
        <f>AVERAGE('8E'!$J79:$J109) + Calibration!$C$11</f>
        <v>407.58200948086096</v>
      </c>
      <c r="C80" s="2">
        <f>'8E'!K109</f>
        <v>505.26981652767392</v>
      </c>
      <c r="D80" s="2">
        <f>'8E'!L109</f>
        <v>591.87902620073282</v>
      </c>
      <c r="E80" s="3">
        <f t="shared" si="6"/>
        <v>0.55324212954734164</v>
      </c>
      <c r="G80" s="3">
        <f>AVERAGE('7E'!$J79:$J109) + Calibration!$C$11</f>
        <v>397.59197273709424</v>
      </c>
      <c r="H80" s="3">
        <f>'7E'!K109</f>
        <v>667.38722495628701</v>
      </c>
      <c r="I80" s="3">
        <f>'7E'!L109</f>
        <v>588.33377115148687</v>
      </c>
      <c r="J80" s="3">
        <f t="shared" si="7"/>
        <v>1.5279501545979068</v>
      </c>
      <c r="L80" s="3">
        <f>AVERAGE('6E'!$J79:$J109) + Calibration!$C$11</f>
        <v>398.79101238790867</v>
      </c>
      <c r="M80" s="3">
        <f>'6E'!K109</f>
        <v>693.19977347082113</v>
      </c>
      <c r="N80" s="3">
        <f>'6E'!L109</f>
        <v>584.54118097149137</v>
      </c>
      <c r="O80" s="3">
        <f t="shared" si="8"/>
        <v>1.6673455455996837</v>
      </c>
      <c r="Q80" s="3">
        <f>AVERAGE('5E'!$J223:$J253) + Calibration!$C$11</f>
        <v>399.33711226403801</v>
      </c>
      <c r="R80" s="3">
        <f>'5E'!K253</f>
        <v>770.75881085586752</v>
      </c>
      <c r="S80" s="3">
        <f>'5E'!L253</f>
        <v>581.20203303468395</v>
      </c>
      <c r="T80" s="3">
        <f t="shared" si="9"/>
        <v>2.1034982532729352</v>
      </c>
    </row>
    <row r="81" spans="1:20" x14ac:dyDescent="0.25">
      <c r="A81" s="3">
        <f t="shared" si="10"/>
        <v>8.9999999999999947</v>
      </c>
      <c r="B81" s="3">
        <f>AVERAGE('8E'!$J80:$J110) + Calibration!$C$11</f>
        <v>407.924310172454</v>
      </c>
      <c r="C81" s="2">
        <f>'8E'!K110</f>
        <v>494.34597898460868</v>
      </c>
      <c r="D81" s="2">
        <f>'8E'!L110</f>
        <v>591.4667666295702</v>
      </c>
      <c r="E81" s="3">
        <f t="shared" si="6"/>
        <v>0.48943782789350054</v>
      </c>
      <c r="G81" s="3">
        <f>AVERAGE('7E'!$J80:$J110) + Calibration!$C$11</f>
        <v>397.45346905356035</v>
      </c>
      <c r="H81" s="3">
        <f>'7E'!K110</f>
        <v>676.12627637980506</v>
      </c>
      <c r="I81" s="3">
        <f>'7E'!L110</f>
        <v>588.53987414153585</v>
      </c>
      <c r="J81" s="3">
        <f t="shared" si="7"/>
        <v>1.5782270278441828</v>
      </c>
      <c r="L81" s="3">
        <f>AVERAGE('6E'!$J80:$J110) + Calibration!$C$11</f>
        <v>398.71582558980668</v>
      </c>
      <c r="M81" s="3">
        <f>'6E'!K110</f>
        <v>688.58750251179879</v>
      </c>
      <c r="N81" s="3">
        <f>'6E'!L110</f>
        <v>584.33502851276728</v>
      </c>
      <c r="O81" s="3">
        <f t="shared" si="8"/>
        <v>1.6416503623520937</v>
      </c>
      <c r="Q81" s="3">
        <f>AVERAGE('5E'!$J224:$J254) + Calibration!$C$11</f>
        <v>399.60422497035967</v>
      </c>
      <c r="R81" s="3">
        <f>'5E'!K254</f>
        <v>758.05483745368281</v>
      </c>
      <c r="S81" s="3">
        <f>'5E'!L254</f>
        <v>581.65547115548247</v>
      </c>
      <c r="T81" s="3">
        <f t="shared" si="9"/>
        <v>2.0300382021349961</v>
      </c>
    </row>
    <row r="82" spans="1:20" x14ac:dyDescent="0.25">
      <c r="A82" s="3">
        <f t="shared" si="10"/>
        <v>9.0833333333333286</v>
      </c>
      <c r="B82" s="3">
        <f>AVERAGE('8E'!$J81:$J111) + Calibration!$C$11</f>
        <v>408.17163692093015</v>
      </c>
      <c r="C82" s="2">
        <f>'8E'!K111</f>
        <v>496.97578490844228</v>
      </c>
      <c r="D82" s="2">
        <f>'8E'!L111</f>
        <v>592.57979945228101</v>
      </c>
      <c r="E82" s="3">
        <f t="shared" si="6"/>
        <v>0.50293068736515711</v>
      </c>
      <c r="G82" s="3">
        <f>AVERAGE('7E'!$J81:$J111) + Calibration!$C$11</f>
        <v>397.45346905356035</v>
      </c>
      <c r="H82" s="3">
        <f>'7E'!K111</f>
        <v>658.00082859826864</v>
      </c>
      <c r="I82" s="3">
        <f>'7E'!L111</f>
        <v>588.99336585339904</v>
      </c>
      <c r="J82" s="3">
        <f t="shared" si="7"/>
        <v>1.4755759229335059</v>
      </c>
      <c r="L82" s="3">
        <f>AVERAGE('6E'!$J81:$J111) + Calibration!$C$11</f>
        <v>398.64063740667376</v>
      </c>
      <c r="M82" s="3">
        <f>'6E'!K111</f>
        <v>691.4195890614385</v>
      </c>
      <c r="N82" s="3">
        <f>'6E'!L111</f>
        <v>584.54118097149137</v>
      </c>
      <c r="O82" s="3">
        <f t="shared" si="8"/>
        <v>1.6581153328838565</v>
      </c>
      <c r="Q82" s="3">
        <f>AVERAGE('5E'!$J225:$J255) + Calibration!$C$11</f>
        <v>399.83770140984086</v>
      </c>
      <c r="R82" s="3">
        <f>'5E'!K255</f>
        <v>756.96246866904073</v>
      </c>
      <c r="S82" s="3">
        <f>'5E'!L255</f>
        <v>582.31506585739464</v>
      </c>
      <c r="T82" s="3">
        <f t="shared" si="9"/>
        <v>2.0225294509671805</v>
      </c>
    </row>
    <row r="83" spans="1:20" x14ac:dyDescent="0.25">
      <c r="A83" s="3">
        <f t="shared" si="10"/>
        <v>9.1666666666666625</v>
      </c>
      <c r="B83" s="3">
        <f>AVERAGE('8E'!$J82:$J112) + Calibration!$C$11</f>
        <v>408.40709237170529</v>
      </c>
      <c r="C83" s="2">
        <f>'8E'!K112</f>
        <v>504.82474412726913</v>
      </c>
      <c r="D83" s="2">
        <f>'8E'!L112</f>
        <v>593.23939415419318</v>
      </c>
      <c r="E83" s="3">
        <f t="shared" si="6"/>
        <v>0.54604877103690086</v>
      </c>
      <c r="G83" s="3">
        <f>AVERAGE('7E'!$J82:$J112) + Calibration!$C$11</f>
        <v>397.40004702673616</v>
      </c>
      <c r="H83" s="3">
        <f>'7E'!K112</f>
        <v>668.72233696526473</v>
      </c>
      <c r="I83" s="3">
        <f>'7E'!L112</f>
        <v>588.53987414153585</v>
      </c>
      <c r="J83" s="3">
        <f t="shared" si="7"/>
        <v>1.536598333170895</v>
      </c>
      <c r="L83" s="3">
        <f>AVERAGE('6E'!$J82:$J112) + Calibration!$C$11</f>
        <v>398.56544922354084</v>
      </c>
      <c r="M83" s="3">
        <f>'6E'!K112</f>
        <v>678.3110139490891</v>
      </c>
      <c r="N83" s="3">
        <f>'6E'!L112</f>
        <v>585.90154892495173</v>
      </c>
      <c r="O83" s="3">
        <f t="shared" si="8"/>
        <v>1.5843024491891819</v>
      </c>
      <c r="Q83" s="3">
        <f>AVERAGE('5E'!$J226:$J256) + Calibration!$C$11</f>
        <v>400.20176687271157</v>
      </c>
      <c r="R83" s="3">
        <f>'5E'!K256</f>
        <v>773.34815418117148</v>
      </c>
      <c r="S83" s="3">
        <f>'5E'!L256</f>
        <v>581.20203303468395</v>
      </c>
      <c r="T83" s="3">
        <f t="shared" si="9"/>
        <v>2.1132658024404338</v>
      </c>
    </row>
    <row r="84" spans="1:20" x14ac:dyDescent="0.25">
      <c r="A84" s="3">
        <f t="shared" si="10"/>
        <v>9.2499999999999964</v>
      </c>
      <c r="B84" s="3">
        <f>AVERAGE('8E'!$J83:$J113) + Calibration!$C$11</f>
        <v>408.71773462058235</v>
      </c>
      <c r="C84" s="2">
        <f>'8E'!K113</f>
        <v>494.34597898460868</v>
      </c>
      <c r="D84" s="2">
        <f>'8E'!L113</f>
        <v>592.99205902344363</v>
      </c>
      <c r="E84" s="3">
        <f t="shared" si="6"/>
        <v>0.48494437221476777</v>
      </c>
      <c r="G84" s="3">
        <f>AVERAGE('7E'!$J83:$J113) + Calibration!$C$11</f>
        <v>397.16459157596108</v>
      </c>
      <c r="H84" s="3">
        <f>'7E'!K113</f>
        <v>668.27731716097833</v>
      </c>
      <c r="I84" s="3">
        <f>'7E'!L113</f>
        <v>587.01458587005209</v>
      </c>
      <c r="J84" s="3">
        <f t="shared" si="7"/>
        <v>1.5354114928402665</v>
      </c>
      <c r="L84" s="3">
        <f>AVERAGE('6E'!$J83:$J113) + Calibration!$C$11</f>
        <v>398.37352351318276</v>
      </c>
      <c r="M84" s="3">
        <f>'6E'!K113</f>
        <v>687.49513372715671</v>
      </c>
      <c r="N84" s="3">
        <f>'6E'!L113</f>
        <v>585.90154892495173</v>
      </c>
      <c r="O84" s="3">
        <f t="shared" si="8"/>
        <v>1.6374024575685655</v>
      </c>
      <c r="Q84" s="3">
        <f>AVERAGE('5E'!$J227:$J257) + Calibration!$C$11</f>
        <v>400.63904051811357</v>
      </c>
      <c r="R84" s="3">
        <f>'5E'!K257</f>
        <v>782.77501718357485</v>
      </c>
      <c r="S84" s="3">
        <f>'5E'!L257</f>
        <v>582.10896286734567</v>
      </c>
      <c r="T84" s="3">
        <f t="shared" si="9"/>
        <v>2.1641771670208696</v>
      </c>
    </row>
    <row r="85" spans="1:20" x14ac:dyDescent="0.25">
      <c r="A85" s="3">
        <f t="shared" si="10"/>
        <v>9.3333333333333304</v>
      </c>
      <c r="B85" s="3">
        <f>AVERAGE('8E'!$J84:$J114) + Calibration!$C$11</f>
        <v>409.14511578171556</v>
      </c>
      <c r="C85" s="2">
        <f>'8E'!K114</f>
        <v>483.66493321614212</v>
      </c>
      <c r="D85" s="2">
        <f>'8E'!L114</f>
        <v>592.33246432153135</v>
      </c>
      <c r="E85" s="3">
        <f t="shared" si="6"/>
        <v>0.42203324792770336</v>
      </c>
      <c r="G85" s="3">
        <f>AVERAGE('7E'!$J84:$J114) + Calibration!$C$11</f>
        <v>397.11116836196743</v>
      </c>
      <c r="H85" s="3">
        <f>'7E'!K114</f>
        <v>652.0938637243903</v>
      </c>
      <c r="I85" s="3">
        <f>'7E'!L114</f>
        <v>587.6741764495747</v>
      </c>
      <c r="J85" s="3">
        <f t="shared" si="7"/>
        <v>1.444061174517175</v>
      </c>
      <c r="L85" s="3">
        <f>AVERAGE('6E'!$J84:$J114) + Calibration!$C$11</f>
        <v>398.13806806240768</v>
      </c>
      <c r="M85" s="3">
        <f>'6E'!K114</f>
        <v>715.24967658663934</v>
      </c>
      <c r="N85" s="3">
        <f>'6E'!L114</f>
        <v>584.33502851276728</v>
      </c>
      <c r="O85" s="3">
        <f t="shared" si="8"/>
        <v>1.7959201553174031</v>
      </c>
      <c r="Q85" s="3">
        <f>AVERAGE('5E'!$J228:$J258) + Calibration!$C$11</f>
        <v>401.13963085108588</v>
      </c>
      <c r="R85" s="3">
        <f>'5E'!K258</f>
        <v>819.02586824223977</v>
      </c>
      <c r="S85" s="3">
        <f>'5E'!L258</f>
        <v>581.86162773659612</v>
      </c>
      <c r="T85" s="3">
        <f t="shared" si="9"/>
        <v>2.3666440968627569</v>
      </c>
    </row>
    <row r="86" spans="1:20" x14ac:dyDescent="0.25">
      <c r="A86" s="3">
        <f t="shared" si="10"/>
        <v>9.4166666666666643</v>
      </c>
      <c r="B86" s="3">
        <f>AVERAGE('8E'!$J85:$J115) + Calibration!$C$11</f>
        <v>409.63581264111116</v>
      </c>
      <c r="C86" s="2">
        <f>'8E'!K115</f>
        <v>496.97578490844228</v>
      </c>
      <c r="D86" s="2">
        <f>'8E'!L115</f>
        <v>591.4667666295702</v>
      </c>
      <c r="E86" s="3">
        <f t="shared" si="6"/>
        <v>0.49463851950969207</v>
      </c>
      <c r="G86" s="3">
        <f>AVERAGE('7E'!$J85:$J115) + Calibration!$C$11</f>
        <v>396.99442964757293</v>
      </c>
      <c r="H86" s="3">
        <f>'7E'!K115</f>
        <v>658.2031051782194</v>
      </c>
      <c r="I86" s="3">
        <f>'7E'!L115</f>
        <v>588.12766816143801</v>
      </c>
      <c r="J86" s="3">
        <f t="shared" si="7"/>
        <v>1.4793211996003148</v>
      </c>
      <c r="L86" s="3">
        <f>AVERAGE('6E'!$J85:$J115) + Calibration!$C$11</f>
        <v>397.87095416891668</v>
      </c>
      <c r="M86" s="3">
        <f>'6E'!K115</f>
        <v>699.75403472893652</v>
      </c>
      <c r="N86" s="3">
        <f>'6E'!L115</f>
        <v>585.20072620472843</v>
      </c>
      <c r="O86" s="3">
        <f t="shared" si="8"/>
        <v>1.7096753772280104</v>
      </c>
      <c r="Q86" s="3">
        <f>AVERAGE('5E'!$J229:$J259) + Calibration!$C$11</f>
        <v>401.36321381699048</v>
      </c>
      <c r="R86" s="3">
        <f>'5E'!K259</f>
        <v>801.34548881525291</v>
      </c>
      <c r="S86" s="3">
        <f>'5E'!L259</f>
        <v>581.86162773659612</v>
      </c>
      <c r="T86" s="3">
        <f t="shared" si="9"/>
        <v>2.2652473455073689</v>
      </c>
    </row>
    <row r="87" spans="1:20" x14ac:dyDescent="0.25">
      <c r="A87" s="3">
        <f t="shared" si="10"/>
        <v>9.4999999999999982</v>
      </c>
      <c r="B87" s="3">
        <f>AVERAGE('8E'!$J86:$J116) + Calibration!$C$11</f>
        <v>410.07308608865156</v>
      </c>
      <c r="C87" s="2">
        <f>'8E'!K116</f>
        <v>499.60559487813123</v>
      </c>
      <c r="D87" s="2">
        <f>'8E'!L116</f>
        <v>592.99205902344363</v>
      </c>
      <c r="E87" s="3">
        <f t="shared" si="6"/>
        <v>0.5070556635862552</v>
      </c>
      <c r="G87" s="3">
        <f>AVERAGE('7E'!$J86:$J116) + Calibration!$C$11</f>
        <v>396.80250393721491</v>
      </c>
      <c r="H87" s="3">
        <f>'7E'!K116</f>
        <v>547.67037163869747</v>
      </c>
      <c r="I87" s="3">
        <f>'7E'!L116</f>
        <v>588.78720927228551</v>
      </c>
      <c r="J87" s="3">
        <f t="shared" si="7"/>
        <v>0.85442045359291219</v>
      </c>
      <c r="L87" s="3">
        <f>AVERAGE('6E'!$J86:$J116) + Calibration!$C$11</f>
        <v>397.68892193213532</v>
      </c>
      <c r="M87" s="3">
        <f>'6E'!K116</f>
        <v>706.51062516312129</v>
      </c>
      <c r="N87" s="3">
        <f>'6E'!L116</f>
        <v>586.10765603739014</v>
      </c>
      <c r="O87" s="3">
        <f t="shared" si="8"/>
        <v>1.7489713599986261</v>
      </c>
      <c r="Q87" s="3">
        <f>AVERAGE('5E'!$J230:$J260) + Calibration!$C$11</f>
        <v>401.59866926776556</v>
      </c>
      <c r="R87" s="3">
        <f>'5E'!K260</f>
        <v>785.60710373321456</v>
      </c>
      <c r="S87" s="3">
        <f>'5E'!L260</f>
        <v>581.20203303468395</v>
      </c>
      <c r="T87" s="3">
        <f t="shared" si="9"/>
        <v>2.1747815870817715</v>
      </c>
    </row>
    <row r="88" spans="1:20" x14ac:dyDescent="0.25">
      <c r="A88" s="3">
        <f t="shared" si="10"/>
        <v>9.5833333333333321</v>
      </c>
      <c r="B88" s="3">
        <f>AVERAGE('8E'!$J87:$J117) + Calibration!$C$11</f>
        <v>410.34019859711162</v>
      </c>
      <c r="C88" s="2">
        <f>'8E'!K117</f>
        <v>491.95891223925531</v>
      </c>
      <c r="D88" s="2">
        <f>'8E'!L117</f>
        <v>592.99205902344363</v>
      </c>
      <c r="E88" s="3">
        <f t="shared" si="6"/>
        <v>0.46223691892945817</v>
      </c>
      <c r="G88" s="3">
        <f>AVERAGE('7E'!$J87:$J117) + Calibration!$C$11</f>
        <v>396.50373298603887</v>
      </c>
      <c r="H88" s="3">
        <f>'7E'!K117</f>
        <v>626.11950122843507</v>
      </c>
      <c r="I88" s="3">
        <f>'7E'!L117</f>
        <v>587.88028356201323</v>
      </c>
      <c r="J88" s="3">
        <f t="shared" si="7"/>
        <v>1.3003988976761103</v>
      </c>
      <c r="L88" s="3">
        <f>AVERAGE('6E'!$J87:$J117) + Calibration!$C$11</f>
        <v>397.46336015279837</v>
      </c>
      <c r="M88" s="3">
        <f>'6E'!K117</f>
        <v>693.40205005077189</v>
      </c>
      <c r="N88" s="3">
        <f>'6E'!L117</f>
        <v>585.20072620472843</v>
      </c>
      <c r="O88" s="3">
        <f t="shared" si="8"/>
        <v>1.676010097515509</v>
      </c>
      <c r="Q88" s="3">
        <f>AVERAGE('5E'!$J231:$J261) + Calibration!$C$11</f>
        <v>401.64219900818262</v>
      </c>
      <c r="R88" s="3">
        <f>'5E'!K261</f>
        <v>783.62464274388117</v>
      </c>
      <c r="S88" s="3">
        <f>'5E'!L261</f>
        <v>582.10896286734567</v>
      </c>
      <c r="T88" s="3">
        <f t="shared" si="9"/>
        <v>2.1633076533365583</v>
      </c>
    </row>
    <row r="89" spans="1:20" x14ac:dyDescent="0.25">
      <c r="A89" s="3">
        <f t="shared" si="10"/>
        <v>9.6666666666666661</v>
      </c>
      <c r="B89" s="3">
        <f>AVERAGE('8E'!$J88:$J118) + Calibration!$C$11</f>
        <v>410.57565404788676</v>
      </c>
      <c r="C89" s="2">
        <f>'8E'!K118</f>
        <v>496.53076510415588</v>
      </c>
      <c r="D89" s="2">
        <f>'8E'!L118</f>
        <v>592.57979945228101</v>
      </c>
      <c r="E89" s="3">
        <f t="shared" si="6"/>
        <v>0.48679553901194889</v>
      </c>
      <c r="G89" s="3">
        <f>AVERAGE('7E'!$J88:$J118) + Calibration!$C$11</f>
        <v>396.4087590429221</v>
      </c>
      <c r="H89" s="3">
        <f>'7E'!K118</f>
        <v>632.22874268226417</v>
      </c>
      <c r="I89" s="3">
        <f>'7E'!L118</f>
        <v>587.22073832877606</v>
      </c>
      <c r="J89" s="3">
        <f t="shared" si="7"/>
        <v>1.3355356608212987</v>
      </c>
      <c r="L89" s="3">
        <f>AVERAGE('6E'!$J88:$J118) + Calibration!$C$11</f>
        <v>397.36838739685095</v>
      </c>
      <c r="M89" s="3">
        <f>'6E'!K118</f>
        <v>676.57129618409147</v>
      </c>
      <c r="N89" s="3">
        <f>'6E'!L118</f>
        <v>585.90154892495173</v>
      </c>
      <c r="O89" s="3">
        <f t="shared" si="8"/>
        <v>1.5812291881958522</v>
      </c>
      <c r="Q89" s="3">
        <f>AVERAGE('5E'!$J232:$J262) + Calibration!$C$11</f>
        <v>401.72727947772273</v>
      </c>
      <c r="R89" s="3">
        <f>'5E'!K262</f>
        <v>783.86738596821692</v>
      </c>
      <c r="S89" s="3">
        <f>'5E'!L262</f>
        <v>580.99593004463497</v>
      </c>
      <c r="T89" s="3">
        <f t="shared" si="9"/>
        <v>2.1642005557452659</v>
      </c>
    </row>
    <row r="90" spans="1:20" x14ac:dyDescent="0.25">
      <c r="A90" s="3">
        <f t="shared" si="10"/>
        <v>9.75</v>
      </c>
      <c r="B90" s="3">
        <f>AVERAGE('8E'!$J89:$J119) + Calibration!$C$11</f>
        <v>410.75768727397599</v>
      </c>
      <c r="C90" s="2">
        <f>'8E'!K119</f>
        <v>503.73237534262694</v>
      </c>
      <c r="D90" s="2">
        <f>'8E'!L119</f>
        <v>592.12636133148249</v>
      </c>
      <c r="E90" s="3">
        <f t="shared" si="6"/>
        <v>0.52654999611620823</v>
      </c>
      <c r="G90" s="3">
        <f>AVERAGE('7E'!$J89:$J119) + Calibration!$C$11</f>
        <v>396.41865251649875</v>
      </c>
      <c r="H90" s="3">
        <f>'7E'!K119</f>
        <v>584.6090342762476</v>
      </c>
      <c r="I90" s="3">
        <f>'7E'!L119</f>
        <v>587.22073832877606</v>
      </c>
      <c r="J90" s="3">
        <f t="shared" si="7"/>
        <v>1.0657916347246672</v>
      </c>
      <c r="L90" s="3">
        <f>AVERAGE('6E'!$J89:$J119) + Calibration!$C$11</f>
        <v>396.97266467843372</v>
      </c>
      <c r="M90" s="3">
        <f>'6E'!K119</f>
        <v>722.69407859970931</v>
      </c>
      <c r="N90" s="3">
        <f>'6E'!L119</f>
        <v>585.65421379420206</v>
      </c>
      <c r="O90" s="3">
        <f t="shared" si="8"/>
        <v>1.8446806630700867</v>
      </c>
      <c r="Q90" s="3">
        <f>AVERAGE('5E'!$J233:$J263) + Calibration!$C$11</f>
        <v>401.95086244362739</v>
      </c>
      <c r="R90" s="3">
        <f>'5E'!K263</f>
        <v>787.1445408724062</v>
      </c>
      <c r="S90" s="3">
        <f>'5E'!L263</f>
        <v>582.10896286734567</v>
      </c>
      <c r="T90" s="3">
        <f t="shared" si="9"/>
        <v>2.181494061382597</v>
      </c>
    </row>
    <row r="91" spans="1:20" x14ac:dyDescent="0.25">
      <c r="A91" s="3">
        <f t="shared" si="10"/>
        <v>9.8333333333333339</v>
      </c>
      <c r="B91" s="3">
        <f>AVERAGE('8E'!$J90:$J120) + Calibration!$C$11</f>
        <v>410.78934452952257</v>
      </c>
      <c r="C91" s="2">
        <f>'8E'!K120</f>
        <v>522.10057039435424</v>
      </c>
      <c r="D91" s="2">
        <f>'8E'!L120</f>
        <v>591.87902620073282</v>
      </c>
      <c r="E91" s="3">
        <f t="shared" si="6"/>
        <v>0.6303965817399696</v>
      </c>
      <c r="G91" s="3">
        <f>AVERAGE('7E'!$J90:$J120) + Calibration!$C$11</f>
        <v>396.38699526095218</v>
      </c>
      <c r="H91" s="3">
        <f>'7E'!K120</f>
        <v>638.3379881819485</v>
      </c>
      <c r="I91" s="3">
        <f>'7E'!L120</f>
        <v>587.6741764495747</v>
      </c>
      <c r="J91" s="3">
        <f t="shared" si="7"/>
        <v>1.370257830698973</v>
      </c>
      <c r="L91" s="3">
        <f>AVERAGE('6E'!$J90:$J120) + Calibration!$C$11</f>
        <v>396.72731694125127</v>
      </c>
      <c r="M91" s="3">
        <f>'6E'!K120</f>
        <v>724.19100459010804</v>
      </c>
      <c r="N91" s="3">
        <f>'6E'!L120</f>
        <v>585.65421379420206</v>
      </c>
      <c r="O91" s="3">
        <f t="shared" si="8"/>
        <v>1.8545478026491284</v>
      </c>
      <c r="Q91" s="3">
        <f>AVERAGE('5E'!$J234:$J264) + Calibration!$C$11</f>
        <v>402.04781421086869</v>
      </c>
      <c r="R91" s="3">
        <f>'5E'!K264</f>
        <v>789.32928248754558</v>
      </c>
      <c r="S91" s="3">
        <f>'5E'!L264</f>
        <v>582.5624009881443</v>
      </c>
      <c r="T91" s="3">
        <f t="shared" si="9"/>
        <v>2.1933179863576449</v>
      </c>
    </row>
    <row r="92" spans="1:20" x14ac:dyDescent="0.25">
      <c r="A92" s="3">
        <f t="shared" si="10"/>
        <v>9.9166666666666679</v>
      </c>
      <c r="B92" s="3">
        <f>AVERAGE('8E'!$J91:$J121) + Calibration!$C$11</f>
        <v>410.77945105594591</v>
      </c>
      <c r="C92" s="2">
        <f>'8E'!K121</f>
        <v>525.1754001683297</v>
      </c>
      <c r="D92" s="2">
        <f>'8E'!L121</f>
        <v>591.87902620073282</v>
      </c>
      <c r="E92" s="3">
        <f t="shared" si="6"/>
        <v>0.64786650874654172</v>
      </c>
      <c r="G92" s="3">
        <f>AVERAGE('7E'!$J91:$J121) + Calibration!$C$11</f>
        <v>396.49384050177014</v>
      </c>
      <c r="H92" s="3">
        <f>'7E'!K121</f>
        <v>623.04462290419656</v>
      </c>
      <c r="I92" s="3">
        <f>'7E'!L121</f>
        <v>588.53987414153585</v>
      </c>
      <c r="J92" s="3">
        <f t="shared" si="7"/>
        <v>1.2830407508981327</v>
      </c>
      <c r="L92" s="3">
        <f>AVERAGE('6E'!$J91:$J121) + Calibration!$C$11</f>
        <v>396.40678102093608</v>
      </c>
      <c r="M92" s="3">
        <f>'6E'!K121</f>
        <v>735.55986598331504</v>
      </c>
      <c r="N92" s="3">
        <f>'6E'!L121</f>
        <v>585.90154892495173</v>
      </c>
      <c r="O92" s="3">
        <f t="shared" si="8"/>
        <v>1.9207491767854001</v>
      </c>
      <c r="Q92" s="3">
        <f>AVERAGE('5E'!$J235:$J265) + Calibration!$C$11</f>
        <v>402.30503463078304</v>
      </c>
      <c r="R92" s="3">
        <f>'5E'!K265</f>
        <v>819.91600495133889</v>
      </c>
      <c r="S92" s="3">
        <f>'5E'!L265</f>
        <v>582.5624009881443</v>
      </c>
      <c r="T92" s="3">
        <f t="shared" si="9"/>
        <v>2.3650851577798173</v>
      </c>
    </row>
    <row r="93" spans="1:20" x14ac:dyDescent="0.25">
      <c r="B93" s="3">
        <f>AVERAGE(B2:B92)</f>
        <v>403.52276737971243</v>
      </c>
      <c r="D93" s="3">
        <f>AVERAGE(D2:D92)</f>
        <v>590.82002242371209</v>
      </c>
      <c r="G93" s="3">
        <f>AVERAGE(G2:G92)</f>
        <v>400.66230372134453</v>
      </c>
      <c r="I93" s="3">
        <f>AVERAGE(I2:I92)</f>
        <v>588.40109549906776</v>
      </c>
      <c r="L93" s="3">
        <f>AVERAGE(L2:L92)</f>
        <v>398.32999793885085</v>
      </c>
      <c r="N93" s="3">
        <f>AVERAGE(N2:N92)</f>
        <v>584.00342184501892</v>
      </c>
      <c r="Q93" s="3">
        <f>AVERAGE(Q2:Q92)</f>
        <v>397.08131548510454</v>
      </c>
      <c r="S93" s="3">
        <f>AVERAGE(S2:S92)</f>
        <v>578.86234141528212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41746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-15.445344505104401</v>
      </c>
      <c r="D11" s="2">
        <f>AVERAGE(E11:E14)</f>
        <v>415.4453445051044</v>
      </c>
      <c r="E11" s="2">
        <f>AVERAGE('5E'!N2)</f>
        <v>414.58764744393841</v>
      </c>
    </row>
    <row r="12" spans="1:5" x14ac:dyDescent="0.25">
      <c r="E12" s="2">
        <f>'6E'!N2</f>
        <v>413.30621242887577</v>
      </c>
    </row>
    <row r="13" spans="1:5" x14ac:dyDescent="0.25">
      <c r="E13" s="2">
        <f>'7E'!N2</f>
        <v>414.12710889234614</v>
      </c>
    </row>
    <row r="14" spans="1:5" x14ac:dyDescent="0.25">
      <c r="E14" s="2">
        <f>'8E'!N2</f>
        <v>419.7604092552574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2015-04-24T03:52:54Z</dcterms:modified>
</cp:coreProperties>
</file>